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leme\Documents\Klemen\PODJETJA\Občina Žalec\RAZPIS 2024\2. PRIPRAVA NOVE DOKUMENTACIJE\DOKUMENTACIJA ZA ODDAJO\"/>
    </mc:Choice>
  </mc:AlternateContent>
  <xr:revisionPtr revIDLastSave="0" documentId="13_ncr:1_{1E38FAB8-8199-4643-8A8E-EC61187B4629}" xr6:coauthVersionLast="47" xr6:coauthVersionMax="47" xr10:uidLastSave="{00000000-0000-0000-0000-000000000000}"/>
  <bookViews>
    <workbookView xWindow="28680" yWindow="-120" windowWidth="29040" windowHeight="15720" tabRatio="713" activeTab="1" xr2:uid="{F1990A20-6D64-434A-8D66-5EBB7105139E}"/>
  </bookViews>
  <sheets>
    <sheet name="Navodila" sheetId="3" r:id="rId1"/>
    <sheet name="Predračun_REKAPITULACIJA" sheetId="1" r:id="rId2"/>
    <sheet name="Glasbena šola Žalec" sheetId="2" r:id="rId3"/>
    <sheet name="I. Osnovna šola Žalec" sheetId="6" r:id="rId4"/>
    <sheet name="II. Osnovna šola Žalec" sheetId="7" r:id="rId5"/>
    <sheet name="Medobčinska splošna knjižnica" sheetId="8" r:id="rId6"/>
    <sheet name="Krajevne skupnosti in MS Žalec" sheetId="9" r:id="rId7"/>
    <sheet name="MC Žalec" sheetId="18" r:id="rId8"/>
    <sheet name="Občina Žalec" sheetId="19" r:id="rId9"/>
    <sheet name="Občina Žalec - stanovanja" sheetId="20" r:id="rId10"/>
    <sheet name="Osnovna šola Griže" sheetId="21" r:id="rId11"/>
    <sheet name="Osnovna šola Petrovče" sheetId="22" r:id="rId12"/>
    <sheet name="Osnovna šola Šempeter" sheetId="23" r:id="rId13"/>
    <sheet name="PETKA Žalec" sheetId="24" r:id="rId14"/>
    <sheet name="UPI Žalec" sheetId="25" r:id="rId15"/>
    <sheet name="Vrtci Žalec" sheetId="26" r:id="rId16"/>
    <sheet name="ZKŠT Žalec" sheetId="27" r:id="rId17"/>
    <sheet name="GZ Žalec" sheetId="28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8" l="1"/>
  <c r="I17" i="18" s="1"/>
  <c r="E17" i="18"/>
  <c r="C19" i="28"/>
  <c r="G18" i="28"/>
  <c r="I18" i="28" s="1"/>
  <c r="E18" i="28"/>
  <c r="C19" i="19"/>
  <c r="G18" i="19"/>
  <c r="I18" i="19" s="1"/>
  <c r="E18" i="19"/>
  <c r="G13" i="26" l="1"/>
  <c r="I13" i="26" s="1"/>
  <c r="E13" i="26"/>
  <c r="I17" i="21"/>
  <c r="G17" i="21"/>
  <c r="E17" i="21"/>
  <c r="G17" i="24"/>
  <c r="I17" i="24" s="1"/>
  <c r="E17" i="24"/>
  <c r="G17" i="27"/>
  <c r="I17" i="27" s="1"/>
  <c r="E17" i="27"/>
  <c r="G17" i="26"/>
  <c r="I17" i="26" s="1"/>
  <c r="E17" i="26"/>
  <c r="G17" i="7"/>
  <c r="I17" i="7" s="1"/>
  <c r="E17" i="7"/>
  <c r="G17" i="6"/>
  <c r="I17" i="6" s="1"/>
  <c r="E17" i="6"/>
  <c r="G17" i="19"/>
  <c r="I17" i="19" s="1"/>
  <c r="E17" i="19"/>
  <c r="G17" i="25"/>
  <c r="I17" i="25" s="1"/>
  <c r="E17" i="25"/>
  <c r="G17" i="28"/>
  <c r="I17" i="28" s="1"/>
  <c r="E17" i="28"/>
  <c r="G13" i="28" l="1"/>
  <c r="I13" i="28" s="1"/>
  <c r="E13" i="28"/>
  <c r="G12" i="26"/>
  <c r="I12" i="26" s="1"/>
  <c r="E12" i="26"/>
  <c r="G12" i="21"/>
  <c r="I12" i="21" s="1"/>
  <c r="E12" i="21"/>
  <c r="G12" i="6"/>
  <c r="I12" i="6" s="1"/>
  <c r="E12" i="6"/>
  <c r="G23" i="28" l="1"/>
  <c r="B23" i="28"/>
  <c r="G19" i="28"/>
  <c r="G16" i="28"/>
  <c r="I16" i="28" s="1"/>
  <c r="E16" i="28"/>
  <c r="G15" i="28"/>
  <c r="I15" i="28" s="1"/>
  <c r="E15" i="28"/>
  <c r="G14" i="28"/>
  <c r="I14" i="28" s="1"/>
  <c r="E14" i="28"/>
  <c r="G12" i="28"/>
  <c r="I12" i="28" s="1"/>
  <c r="E12" i="28"/>
  <c r="G11" i="28"/>
  <c r="I11" i="28" s="1"/>
  <c r="E11" i="28"/>
  <c r="C4" i="28"/>
  <c r="C3" i="28"/>
  <c r="C1" i="28"/>
  <c r="G22" i="27"/>
  <c r="B22" i="27"/>
  <c r="C18" i="27"/>
  <c r="G18" i="27" s="1"/>
  <c r="G16" i="27"/>
  <c r="I16" i="27" s="1"/>
  <c r="E16" i="27"/>
  <c r="G15" i="27"/>
  <c r="I15" i="27" s="1"/>
  <c r="E15" i="27"/>
  <c r="G14" i="27"/>
  <c r="I14" i="27" s="1"/>
  <c r="E14" i="27"/>
  <c r="G13" i="27"/>
  <c r="I13" i="27" s="1"/>
  <c r="E13" i="27"/>
  <c r="G12" i="27"/>
  <c r="I12" i="27" s="1"/>
  <c r="E12" i="27"/>
  <c r="G11" i="27"/>
  <c r="I11" i="27" s="1"/>
  <c r="E11" i="27"/>
  <c r="C4" i="27"/>
  <c r="C3" i="27"/>
  <c r="C1" i="27"/>
  <c r="G22" i="26"/>
  <c r="B22" i="26"/>
  <c r="C18" i="26"/>
  <c r="G18" i="26" s="1"/>
  <c r="G16" i="26"/>
  <c r="I16" i="26" s="1"/>
  <c r="E16" i="26"/>
  <c r="G15" i="26"/>
  <c r="I15" i="26" s="1"/>
  <c r="E15" i="26"/>
  <c r="G14" i="26"/>
  <c r="I14" i="26" s="1"/>
  <c r="E14" i="26"/>
  <c r="G11" i="26"/>
  <c r="I11" i="26" s="1"/>
  <c r="E11" i="26"/>
  <c r="C4" i="26"/>
  <c r="C3" i="26"/>
  <c r="C1" i="26"/>
  <c r="G22" i="25"/>
  <c r="B22" i="25"/>
  <c r="C18" i="25"/>
  <c r="G18" i="25" s="1"/>
  <c r="G16" i="25"/>
  <c r="I16" i="25" s="1"/>
  <c r="E16" i="25"/>
  <c r="G15" i="25"/>
  <c r="I15" i="25" s="1"/>
  <c r="E15" i="25"/>
  <c r="G14" i="25"/>
  <c r="I14" i="25" s="1"/>
  <c r="E14" i="25"/>
  <c r="G12" i="25"/>
  <c r="I12" i="25" s="1"/>
  <c r="E12" i="25"/>
  <c r="G11" i="25"/>
  <c r="I11" i="25" s="1"/>
  <c r="E11" i="25"/>
  <c r="C4" i="25"/>
  <c r="C3" i="25"/>
  <c r="C1" i="25"/>
  <c r="G22" i="24"/>
  <c r="B22" i="24"/>
  <c r="C18" i="24"/>
  <c r="G18" i="24" s="1"/>
  <c r="G16" i="24"/>
  <c r="I16" i="24" s="1"/>
  <c r="E16" i="24"/>
  <c r="G15" i="24"/>
  <c r="I15" i="24" s="1"/>
  <c r="E15" i="24"/>
  <c r="G14" i="24"/>
  <c r="I14" i="24" s="1"/>
  <c r="E14" i="24"/>
  <c r="G12" i="24"/>
  <c r="I12" i="24" s="1"/>
  <c r="E12" i="24"/>
  <c r="G11" i="24"/>
  <c r="I11" i="24" s="1"/>
  <c r="E11" i="24"/>
  <c r="C4" i="24"/>
  <c r="C3" i="24"/>
  <c r="C1" i="24"/>
  <c r="G22" i="23"/>
  <c r="B22" i="23"/>
  <c r="C18" i="23"/>
  <c r="G18" i="23" s="1"/>
  <c r="G16" i="23"/>
  <c r="I16" i="23" s="1"/>
  <c r="E16" i="23"/>
  <c r="G15" i="23"/>
  <c r="I15" i="23" s="1"/>
  <c r="E15" i="23"/>
  <c r="G14" i="23"/>
  <c r="I14" i="23" s="1"/>
  <c r="E14" i="23"/>
  <c r="G12" i="23"/>
  <c r="I12" i="23" s="1"/>
  <c r="E12" i="23"/>
  <c r="G11" i="23"/>
  <c r="I11" i="23" s="1"/>
  <c r="E11" i="23"/>
  <c r="C4" i="23"/>
  <c r="C3" i="23"/>
  <c r="C1" i="23"/>
  <c r="G22" i="22"/>
  <c r="B22" i="22"/>
  <c r="C18" i="22"/>
  <c r="G18" i="22" s="1"/>
  <c r="G16" i="22"/>
  <c r="I16" i="22" s="1"/>
  <c r="E16" i="22"/>
  <c r="G15" i="22"/>
  <c r="I15" i="22" s="1"/>
  <c r="E15" i="22"/>
  <c r="G14" i="22"/>
  <c r="I14" i="22" s="1"/>
  <c r="E14" i="22"/>
  <c r="G12" i="22"/>
  <c r="I12" i="22" s="1"/>
  <c r="E12" i="22"/>
  <c r="G11" i="22"/>
  <c r="I11" i="22" s="1"/>
  <c r="E11" i="22"/>
  <c r="C4" i="22"/>
  <c r="C3" i="22"/>
  <c r="C1" i="22"/>
  <c r="G22" i="21"/>
  <c r="B22" i="21"/>
  <c r="C18" i="21"/>
  <c r="G18" i="21" s="1"/>
  <c r="G16" i="21"/>
  <c r="I16" i="21" s="1"/>
  <c r="E16" i="21"/>
  <c r="G15" i="21"/>
  <c r="I15" i="21" s="1"/>
  <c r="E15" i="21"/>
  <c r="G14" i="21"/>
  <c r="I14" i="21" s="1"/>
  <c r="E14" i="21"/>
  <c r="G11" i="21"/>
  <c r="I11" i="21" s="1"/>
  <c r="E11" i="21"/>
  <c r="C4" i="21"/>
  <c r="C3" i="21"/>
  <c r="C1" i="21"/>
  <c r="G22" i="20"/>
  <c r="B22" i="20"/>
  <c r="C18" i="20"/>
  <c r="G18" i="20" s="1"/>
  <c r="G15" i="20"/>
  <c r="I15" i="20" s="1"/>
  <c r="E15" i="20"/>
  <c r="G11" i="20"/>
  <c r="I11" i="20" s="1"/>
  <c r="E11" i="20"/>
  <c r="C4" i="20"/>
  <c r="C3" i="20"/>
  <c r="C1" i="20"/>
  <c r="G23" i="19"/>
  <c r="B23" i="19"/>
  <c r="G19" i="19"/>
  <c r="G16" i="19"/>
  <c r="I16" i="19" s="1"/>
  <c r="E16" i="19"/>
  <c r="G15" i="19"/>
  <c r="I15" i="19" s="1"/>
  <c r="E15" i="19"/>
  <c r="G14" i="19"/>
  <c r="I14" i="19" s="1"/>
  <c r="E14" i="19"/>
  <c r="G13" i="19"/>
  <c r="I13" i="19" s="1"/>
  <c r="E13" i="19"/>
  <c r="G12" i="19"/>
  <c r="I12" i="19" s="1"/>
  <c r="E12" i="19"/>
  <c r="G11" i="19"/>
  <c r="I11" i="19" s="1"/>
  <c r="E11" i="19"/>
  <c r="C4" i="19"/>
  <c r="C3" i="19"/>
  <c r="C1" i="19"/>
  <c r="G22" i="18"/>
  <c r="B22" i="18"/>
  <c r="C18" i="18"/>
  <c r="G18" i="18" s="1"/>
  <c r="G16" i="18"/>
  <c r="I16" i="18" s="1"/>
  <c r="E16" i="18"/>
  <c r="G15" i="18"/>
  <c r="I15" i="18" s="1"/>
  <c r="E15" i="18"/>
  <c r="G14" i="18"/>
  <c r="I14" i="18" s="1"/>
  <c r="E14" i="18"/>
  <c r="G12" i="18"/>
  <c r="I12" i="18" s="1"/>
  <c r="E12" i="18"/>
  <c r="G11" i="18"/>
  <c r="I11" i="18" s="1"/>
  <c r="E11" i="18"/>
  <c r="C4" i="18"/>
  <c r="C3" i="18"/>
  <c r="C1" i="18"/>
  <c r="G22" i="9"/>
  <c r="B22" i="9"/>
  <c r="C18" i="9"/>
  <c r="G18" i="9" s="1"/>
  <c r="G16" i="9"/>
  <c r="I16" i="9" s="1"/>
  <c r="E16" i="9"/>
  <c r="G15" i="9"/>
  <c r="I15" i="9" s="1"/>
  <c r="E15" i="9"/>
  <c r="G14" i="9"/>
  <c r="I14" i="9" s="1"/>
  <c r="E14" i="9"/>
  <c r="G13" i="9"/>
  <c r="I13" i="9" s="1"/>
  <c r="E13" i="9"/>
  <c r="G12" i="9"/>
  <c r="I12" i="9" s="1"/>
  <c r="E12" i="9"/>
  <c r="G11" i="9"/>
  <c r="I11" i="9" s="1"/>
  <c r="E11" i="9"/>
  <c r="C4" i="9"/>
  <c r="C3" i="9"/>
  <c r="C1" i="9"/>
  <c r="G22" i="8"/>
  <c r="B22" i="8"/>
  <c r="C18" i="8"/>
  <c r="G18" i="8" s="1"/>
  <c r="G16" i="8"/>
  <c r="I16" i="8" s="1"/>
  <c r="E16" i="8"/>
  <c r="G15" i="8"/>
  <c r="I15" i="8" s="1"/>
  <c r="E15" i="8"/>
  <c r="G14" i="8"/>
  <c r="I14" i="8" s="1"/>
  <c r="E14" i="8"/>
  <c r="G12" i="8"/>
  <c r="I12" i="8" s="1"/>
  <c r="E12" i="8"/>
  <c r="G11" i="8"/>
  <c r="I11" i="8" s="1"/>
  <c r="E11" i="8"/>
  <c r="C4" i="8"/>
  <c r="C3" i="8"/>
  <c r="C1" i="8"/>
  <c r="G22" i="7"/>
  <c r="B22" i="7"/>
  <c r="C18" i="7"/>
  <c r="G18" i="7" s="1"/>
  <c r="G16" i="7"/>
  <c r="I16" i="7" s="1"/>
  <c r="E16" i="7"/>
  <c r="G15" i="7"/>
  <c r="I15" i="7" s="1"/>
  <c r="E15" i="7"/>
  <c r="G14" i="7"/>
  <c r="I14" i="7" s="1"/>
  <c r="E14" i="7"/>
  <c r="G12" i="7"/>
  <c r="I12" i="7" s="1"/>
  <c r="E12" i="7"/>
  <c r="G11" i="7"/>
  <c r="I11" i="7" s="1"/>
  <c r="E11" i="7"/>
  <c r="C4" i="7"/>
  <c r="C3" i="7"/>
  <c r="C1" i="7"/>
  <c r="G22" i="6"/>
  <c r="B22" i="6"/>
  <c r="C18" i="6"/>
  <c r="G18" i="6" s="1"/>
  <c r="G16" i="6"/>
  <c r="I16" i="6" s="1"/>
  <c r="E16" i="6"/>
  <c r="G15" i="6"/>
  <c r="I15" i="6" s="1"/>
  <c r="E15" i="6"/>
  <c r="G14" i="6"/>
  <c r="I14" i="6" s="1"/>
  <c r="E14" i="6"/>
  <c r="G11" i="6"/>
  <c r="I11" i="6" s="1"/>
  <c r="E11" i="6"/>
  <c r="C4" i="6"/>
  <c r="C3" i="6"/>
  <c r="C1" i="6"/>
  <c r="G22" i="2"/>
  <c r="B22" i="2"/>
  <c r="C4" i="2"/>
  <c r="C3" i="2"/>
  <c r="C1" i="2"/>
  <c r="B25" i="2"/>
  <c r="C18" i="2"/>
  <c r="G18" i="2" s="1"/>
  <c r="I18" i="2" s="1"/>
  <c r="G12" i="2"/>
  <c r="I12" i="2" s="1"/>
  <c r="G14" i="2"/>
  <c r="I14" i="2" s="1"/>
  <c r="G15" i="2"/>
  <c r="I15" i="2" s="1"/>
  <c r="G16" i="2"/>
  <c r="I16" i="2" s="1"/>
  <c r="G11" i="2"/>
  <c r="I11" i="2" s="1"/>
  <c r="E12" i="2"/>
  <c r="E14" i="2"/>
  <c r="E15" i="2"/>
  <c r="E16" i="2"/>
  <c r="E11" i="2"/>
  <c r="I21" i="28" l="1"/>
  <c r="G29" i="1" s="1" a="1"/>
  <c r="G29" i="1" s="1"/>
  <c r="C29" i="1" s="1"/>
  <c r="E29" i="1" s="1"/>
  <c r="I19" i="28"/>
  <c r="E19" i="28"/>
  <c r="B26" i="28"/>
  <c r="I20" i="27"/>
  <c r="G25" i="1" s="1" a="1"/>
  <c r="G25" i="1" s="1"/>
  <c r="I25" i="1" s="1"/>
  <c r="I18" i="27"/>
  <c r="E18" i="27"/>
  <c r="B25" i="27"/>
  <c r="B25" i="26"/>
  <c r="I20" i="26"/>
  <c r="G24" i="1" s="1" a="1"/>
  <c r="G24" i="1" s="1"/>
  <c r="I24" i="1" s="1"/>
  <c r="I18" i="26"/>
  <c r="E18" i="26"/>
  <c r="I20" i="25"/>
  <c r="G23" i="1" s="1" a="1"/>
  <c r="G23" i="1" s="1"/>
  <c r="I23" i="1" s="1"/>
  <c r="I18" i="25"/>
  <c r="E18" i="25"/>
  <c r="B25" i="25"/>
  <c r="I20" i="24"/>
  <c r="G22" i="1" s="1" a="1"/>
  <c r="G22" i="1" s="1"/>
  <c r="I22" i="1" s="1"/>
  <c r="I18" i="24"/>
  <c r="E18" i="24"/>
  <c r="B25" i="24"/>
  <c r="B25" i="23"/>
  <c r="I20" i="23"/>
  <c r="G21" i="1" s="1" a="1"/>
  <c r="G21" i="1" s="1"/>
  <c r="C21" i="1" s="1"/>
  <c r="E21" i="1" s="1"/>
  <c r="I18" i="23"/>
  <c r="E18" i="23"/>
  <c r="I18" i="22"/>
  <c r="I20" i="22"/>
  <c r="G20" i="1" s="1" a="1"/>
  <c r="G20" i="1" s="1"/>
  <c r="C20" i="1" s="1"/>
  <c r="E20" i="1" s="1"/>
  <c r="B25" i="22"/>
  <c r="E18" i="22"/>
  <c r="I18" i="21"/>
  <c r="I20" i="21"/>
  <c r="G19" i="1" s="1" a="1"/>
  <c r="G19" i="1" s="1"/>
  <c r="C19" i="1" s="1"/>
  <c r="E19" i="1" s="1"/>
  <c r="E18" i="21"/>
  <c r="B25" i="21"/>
  <c r="I20" i="20"/>
  <c r="G18" i="1" s="1" a="1"/>
  <c r="G18" i="1" s="1"/>
  <c r="I18" i="1" s="1"/>
  <c r="I18" i="20"/>
  <c r="E18" i="20"/>
  <c r="B25" i="20"/>
  <c r="I21" i="19"/>
  <c r="G17" i="1" s="1" a="1"/>
  <c r="G17" i="1" s="1"/>
  <c r="C17" i="1" s="1"/>
  <c r="E17" i="1" s="1"/>
  <c r="I19" i="19"/>
  <c r="E19" i="19"/>
  <c r="B26" i="19"/>
  <c r="I18" i="18"/>
  <c r="I20" i="18"/>
  <c r="G16" i="1" s="1" a="1"/>
  <c r="G16" i="1" s="1"/>
  <c r="C16" i="1" s="1"/>
  <c r="E16" i="1" s="1"/>
  <c r="B25" i="18"/>
  <c r="E18" i="18"/>
  <c r="B25" i="9"/>
  <c r="I20" i="9"/>
  <c r="G15" i="1" s="1" a="1"/>
  <c r="G15" i="1" s="1"/>
  <c r="I15" i="1" s="1"/>
  <c r="I18" i="9"/>
  <c r="E18" i="9"/>
  <c r="I20" i="8"/>
  <c r="G14" i="1" s="1" a="1"/>
  <c r="G14" i="1" s="1"/>
  <c r="C14" i="1" s="1"/>
  <c r="E14" i="1" s="1"/>
  <c r="I18" i="8"/>
  <c r="E18" i="8"/>
  <c r="B25" i="8"/>
  <c r="I20" i="7"/>
  <c r="G13" i="1" s="1" a="1"/>
  <c r="G13" i="1" s="1"/>
  <c r="C13" i="1" s="1"/>
  <c r="E13" i="1" s="1"/>
  <c r="I18" i="7"/>
  <c r="E18" i="7"/>
  <c r="B25" i="6"/>
  <c r="B25" i="7"/>
  <c r="I20" i="6"/>
  <c r="G12" i="1" s="1" a="1"/>
  <c r="G12" i="1" s="1"/>
  <c r="I12" i="1" s="1"/>
  <c r="I18" i="6"/>
  <c r="E18" i="6"/>
  <c r="I20" i="2"/>
  <c r="G11" i="1" s="1" a="1"/>
  <c r="G11" i="1" s="1"/>
  <c r="E18" i="2"/>
  <c r="G26" i="1" l="1"/>
  <c r="I13" i="1"/>
  <c r="I14" i="1"/>
  <c r="I29" i="1"/>
  <c r="C25" i="1"/>
  <c r="E25" i="1" s="1"/>
  <c r="C24" i="1"/>
  <c r="E24" i="1" s="1"/>
  <c r="C23" i="1"/>
  <c r="E23" i="1" s="1"/>
  <c r="C22" i="1"/>
  <c r="E22" i="1" s="1"/>
  <c r="I21" i="1"/>
  <c r="I20" i="1"/>
  <c r="I19" i="1"/>
  <c r="C18" i="1"/>
  <c r="E18" i="1" s="1"/>
  <c r="I17" i="1"/>
  <c r="I16" i="1"/>
  <c r="C15" i="1"/>
  <c r="E15" i="1" s="1"/>
  <c r="C12" i="1"/>
  <c r="E12" i="1" s="1"/>
  <c r="C11" i="1"/>
  <c r="I11" i="1"/>
  <c r="I26" i="1" l="1"/>
  <c r="E11" i="1"/>
  <c r="C26" i="1"/>
  <c r="E26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<sst xmlns="http://schemas.openxmlformats.org/spreadsheetml/2006/main" count="446" uniqueCount="61">
  <si>
    <t>PONUDNIK</t>
  </si>
  <si>
    <t>Predmet javnega naročila</t>
  </si>
  <si>
    <t>Številka ponudbenega predračuna</t>
  </si>
  <si>
    <t xml:space="preserve">SKLOP 1 </t>
  </si>
  <si>
    <t>POŽARNO ZAVAROVANJE Z VSEMI DODATNIMI POŽARNIMI RIZIKI IN POTRESNO ZAVAROVANJE</t>
  </si>
  <si>
    <t>ZAVAROVANJE ELEKTRONSKE OPREME</t>
  </si>
  <si>
    <t>ZAVAROVANJE STROJELOMA</t>
  </si>
  <si>
    <t>ZAVAROVANJE SPLOŠNE, DELODAJALČEVE IN POKLICNE ODGOVORNOSTI</t>
  </si>
  <si>
    <t>ZAVAROVANJE STEKLA</t>
  </si>
  <si>
    <t>Datum</t>
  </si>
  <si>
    <t>Žig</t>
  </si>
  <si>
    <t>Podpisnik</t>
  </si>
  <si>
    <t>Letna zavarovalna premija (brez DPZP)</t>
  </si>
  <si>
    <t>Letna zavarovalna premija (z DPZP)</t>
  </si>
  <si>
    <t>Premija za pogodbeno obdobje (z DPZP)</t>
  </si>
  <si>
    <t>Premija za pogodbeno obdobje (brez DPZP)</t>
  </si>
  <si>
    <t>SKUPAJ</t>
  </si>
  <si>
    <t>Vrsta zavarovanja</t>
  </si>
  <si>
    <t>ZAVAROVANJE VLOMSKE TATVINE IN ROPA</t>
  </si>
  <si>
    <t>Kraj</t>
  </si>
  <si>
    <t xml:space="preserve">Podpis </t>
  </si>
  <si>
    <t xml:space="preserve">SKLOP </t>
  </si>
  <si>
    <t>SKLOP 2</t>
  </si>
  <si>
    <t>Skupaj ponudbena premija (brez DPZP) za 48 mesecev</t>
  </si>
  <si>
    <t>Zavarovanje premoženja in odgovornosti</t>
  </si>
  <si>
    <t>Podpisnik XX</t>
  </si>
  <si>
    <t>Zavarovanje premoženja in oseb Občina Žalec in javnih zavodov</t>
  </si>
  <si>
    <t>Glasbena šola Risto Savin Žalec</t>
  </si>
  <si>
    <t>SKLOP 1</t>
  </si>
  <si>
    <t>II. Osnovna šola Žalec</t>
  </si>
  <si>
    <t>MC Žalec</t>
  </si>
  <si>
    <t>Osnovna šola Griže</t>
  </si>
  <si>
    <t>Osnovna šola Petrovče</t>
  </si>
  <si>
    <t>Osnovna šola Šempeter</t>
  </si>
  <si>
    <t>UPI-Ljudska univerza Žalec</t>
  </si>
  <si>
    <t>Gasilska zveza Žalec</t>
  </si>
  <si>
    <t>Občina Žalec</t>
  </si>
  <si>
    <t>Naziv Zavarovalnice</t>
  </si>
  <si>
    <t>Št. ponudbe</t>
  </si>
  <si>
    <t xml:space="preserve">SKLOP 2  </t>
  </si>
  <si>
    <t>PREDRAČUN - REKAPITULACIJA</t>
  </si>
  <si>
    <t>Glasbena šola Žalec</t>
  </si>
  <si>
    <t>I. Osnovna šola Žalec</t>
  </si>
  <si>
    <t>Občina Žalec - stanovanja</t>
  </si>
  <si>
    <t>PETKA Žalec</t>
  </si>
  <si>
    <t>UPI</t>
  </si>
  <si>
    <t>Vrtci Žalec</t>
  </si>
  <si>
    <t>ZKŠT</t>
  </si>
  <si>
    <t>Gasilska zveze Žalec</t>
  </si>
  <si>
    <t xml:space="preserve">Medobčinska splošna knjižnica </t>
  </si>
  <si>
    <t>Krajevne skupnosti in MS Žalec</t>
  </si>
  <si>
    <t>Šolske storitvene dejavnosti PETKA Žalec</t>
  </si>
  <si>
    <t>ZKŠT  -  Zavod za kulturo, šport in turizem Žalec</t>
  </si>
  <si>
    <t>4. Celoten obrazec PREDRAČUN (OBR-1a) se priloži ponudbi skupaj z ostalimi zahtevanimi obrazci tudi v obliki xls. (v celoti). Ta dokument ni viden javnosti (Dokumenti / Ostale priloge).</t>
  </si>
  <si>
    <t>Navodila za izpolnjevanje in oddajo dokumenta PREDRAČUN (OBR-1a)</t>
  </si>
  <si>
    <t>3. Ponudnik izpolni vsak zavihek posameznega javnega zavoda za katerega oddaja ponudbo. Zavihki so namenjeni pregledu oddanih ponudb za posamezne javne zavode.</t>
  </si>
  <si>
    <t>2. Na zavihku Predračun_REKAPITULACIJA se vnese podatke o ponudniku, številki ponudbe, kraju, datumu ter navede podpisnika.</t>
  </si>
  <si>
    <t>KOLEKTIVNO NEZGODNO ZAVAROVANJE - Člani Civilne zaščite Občine Žalec</t>
  </si>
  <si>
    <t>KOLEKTIVNO NEZGODNO ZAVAROVANJE - Operativni in ostali člani GZ Žalec</t>
  </si>
  <si>
    <t>ZAVAROVANJE VOZIL, PLOVIL in LETALNIH NAPRAV</t>
  </si>
  <si>
    <t>1. Možnost vnosa podatkov v polja s svetlo modro barvo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</si>
</sst>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i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16" xfId="0" applyFont="1" applyBorder="1"/>
    <xf numFmtId="0" fontId="6" fillId="0" borderId="16" xfId="0" applyFont="1" applyBorder="1"/>
    <xf numFmtId="0" fontId="6" fillId="0" borderId="2" xfId="0" applyFont="1" applyBorder="1" applyAlignment="1">
      <alignment horizontal="right"/>
    </xf>
    <xf numFmtId="0" fontId="6" fillId="0" borderId="0" xfId="0" applyFont="1" applyAlignment="1">
      <alignment vertical="top"/>
    </xf>
    <xf numFmtId="0" fontId="6" fillId="0" borderId="0" xfId="0" applyFont="1"/>
    <xf numFmtId="14" fontId="6" fillId="0" borderId="2" xfId="0" applyNumberFormat="1" applyFont="1" applyBorder="1"/>
    <xf numFmtId="0" fontId="4" fillId="3" borderId="16" xfId="0" applyFont="1" applyFill="1" applyBorder="1"/>
    <xf numFmtId="0" fontId="4" fillId="3" borderId="6" xfId="0" applyFont="1" applyFill="1" applyBorder="1"/>
    <xf numFmtId="44" fontId="4" fillId="3" borderId="3" xfId="1" applyFont="1" applyFill="1" applyBorder="1" applyAlignment="1">
      <alignment vertical="center" wrapText="1"/>
    </xf>
    <xf numFmtId="44" fontId="4" fillId="3" borderId="12" xfId="1" applyFont="1" applyFill="1" applyBorder="1" applyAlignment="1">
      <alignment vertical="center" wrapText="1"/>
    </xf>
    <xf numFmtId="0" fontId="4" fillId="0" borderId="30" xfId="0" applyFont="1" applyBorder="1"/>
    <xf numFmtId="0" fontId="6" fillId="2" borderId="54" xfId="0" applyFont="1" applyFill="1" applyBorder="1" applyAlignment="1">
      <alignment horizontal="right"/>
    </xf>
    <xf numFmtId="0" fontId="4" fillId="0" borderId="31" xfId="0" applyFont="1" applyBorder="1" applyAlignment="1">
      <alignment vertical="top"/>
    </xf>
    <xf numFmtId="0" fontId="4" fillId="0" borderId="35" xfId="0" applyFont="1" applyBorder="1"/>
    <xf numFmtId="14" fontId="6" fillId="2" borderId="37" xfId="0" applyNumberFormat="1" applyFont="1" applyFill="1" applyBorder="1"/>
    <xf numFmtId="0" fontId="4" fillId="0" borderId="37" xfId="0" applyFont="1" applyBorder="1" applyAlignment="1">
      <alignment vertical="top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4" fontId="4" fillId="3" borderId="62" xfId="1" applyFont="1" applyFill="1" applyBorder="1" applyAlignment="1">
      <alignment vertical="center" wrapText="1"/>
    </xf>
    <xf numFmtId="44" fontId="4" fillId="3" borderId="60" xfId="1" applyFont="1" applyFill="1" applyBorder="1" applyAlignment="1">
      <alignment vertical="center" wrapText="1"/>
    </xf>
    <xf numFmtId="44" fontId="4" fillId="3" borderId="25" xfId="1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5" fillId="3" borderId="35" xfId="0" applyFont="1" applyFill="1" applyBorder="1" applyAlignment="1">
      <alignment horizontal="center"/>
    </xf>
    <xf numFmtId="0" fontId="5" fillId="3" borderId="37" xfId="0" applyFont="1" applyFill="1" applyBorder="1" applyAlignment="1">
      <alignment horizontal="center"/>
    </xf>
    <xf numFmtId="0" fontId="5" fillId="3" borderId="36" xfId="0" applyFont="1" applyFill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6" xfId="0" applyBorder="1" applyAlignment="1">
      <alignment horizontal="center"/>
    </xf>
    <xf numFmtId="0" fontId="4" fillId="3" borderId="30" xfId="0" applyFont="1" applyFill="1" applyBorder="1" applyAlignment="1">
      <alignment horizontal="left" vertical="center"/>
    </xf>
    <xf numFmtId="0" fontId="4" fillId="3" borderId="52" xfId="0" applyFont="1" applyFill="1" applyBorder="1" applyAlignment="1">
      <alignment horizontal="left" vertical="center"/>
    </xf>
    <xf numFmtId="0" fontId="4" fillId="3" borderId="53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4" fillId="2" borderId="50" xfId="0" applyFont="1" applyFill="1" applyBorder="1" applyAlignment="1">
      <alignment horizontal="right" vertical="center"/>
    </xf>
    <xf numFmtId="0" fontId="4" fillId="2" borderId="31" xfId="0" applyFont="1" applyFill="1" applyBorder="1" applyAlignment="1">
      <alignment horizontal="right" vertical="center"/>
    </xf>
    <xf numFmtId="0" fontId="4" fillId="2" borderId="32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51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0" fontId="4" fillId="3" borderId="9" xfId="0" applyFont="1" applyFill="1" applyBorder="1" applyAlignment="1">
      <alignment horizontal="right" vertical="center"/>
    </xf>
    <xf numFmtId="0" fontId="4" fillId="3" borderId="49" xfId="0" applyFont="1" applyFill="1" applyBorder="1" applyAlignment="1">
      <alignment horizontal="right" vertical="center"/>
    </xf>
    <xf numFmtId="0" fontId="4" fillId="3" borderId="40" xfId="0" applyFont="1" applyFill="1" applyBorder="1" applyAlignment="1">
      <alignment horizontal="left"/>
    </xf>
    <xf numFmtId="0" fontId="4" fillId="3" borderId="33" xfId="0" applyFont="1" applyFill="1" applyBorder="1" applyAlignment="1">
      <alignment horizontal="left"/>
    </xf>
    <xf numFmtId="0" fontId="4" fillId="2" borderId="42" xfId="0" applyFont="1" applyFill="1" applyBorder="1" applyAlignment="1">
      <alignment horizontal="right" vertical="center"/>
    </xf>
    <xf numFmtId="0" fontId="4" fillId="2" borderId="41" xfId="0" applyFont="1" applyFill="1" applyBorder="1" applyAlignment="1">
      <alignment horizontal="right" vertical="center"/>
    </xf>
    <xf numFmtId="0" fontId="4" fillId="2" borderId="43" xfId="0" applyFont="1" applyFill="1" applyBorder="1" applyAlignment="1">
      <alignment horizontal="right" vertical="center"/>
    </xf>
    <xf numFmtId="0" fontId="5" fillId="3" borderId="30" xfId="0" applyFont="1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5" fillId="3" borderId="32" xfId="0" applyFont="1" applyFill="1" applyBorder="1" applyAlignment="1">
      <alignment horizontal="center"/>
    </xf>
    <xf numFmtId="0" fontId="4" fillId="3" borderId="44" xfId="0" applyFont="1" applyFill="1" applyBorder="1" applyAlignment="1">
      <alignment horizontal="left" vertical="center" wrapText="1"/>
    </xf>
    <xf numFmtId="0" fontId="4" fillId="3" borderId="47" xfId="0" applyFont="1" applyFill="1" applyBorder="1" applyAlignment="1">
      <alignment horizontal="left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4" fillId="3" borderId="46" xfId="0" applyFont="1" applyFill="1" applyBorder="1" applyAlignment="1">
      <alignment horizontal="center" vertical="center" wrapText="1"/>
    </xf>
    <xf numFmtId="0" fontId="4" fillId="3" borderId="47" xfId="0" applyFont="1" applyFill="1" applyBorder="1" applyAlignment="1">
      <alignment horizontal="center" vertical="center" wrapText="1"/>
    </xf>
    <xf numFmtId="0" fontId="4" fillId="3" borderId="4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44" fontId="4" fillId="0" borderId="14" xfId="1" applyFont="1" applyBorder="1" applyAlignment="1">
      <alignment horizontal="center" vertical="center" wrapText="1"/>
    </xf>
    <xf numFmtId="44" fontId="4" fillId="0" borderId="3" xfId="1" applyFont="1" applyBorder="1" applyAlignment="1">
      <alignment horizontal="center" vertical="center" wrapText="1"/>
    </xf>
    <xf numFmtId="44" fontId="4" fillId="0" borderId="15" xfId="1" applyFont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left" vertical="center" wrapText="1"/>
    </xf>
    <xf numFmtId="0" fontId="4" fillId="3" borderId="39" xfId="0" applyFont="1" applyFill="1" applyBorder="1" applyAlignment="1">
      <alignment horizontal="left" vertical="center" wrapText="1"/>
    </xf>
    <xf numFmtId="44" fontId="4" fillId="0" borderId="11" xfId="1" applyFont="1" applyBorder="1" applyAlignment="1">
      <alignment horizontal="center" vertical="center" wrapText="1"/>
    </xf>
    <xf numFmtId="44" fontId="4" fillId="0" borderId="12" xfId="1" applyFont="1" applyBorder="1" applyAlignment="1">
      <alignment horizontal="center" vertical="center" wrapText="1"/>
    </xf>
    <xf numFmtId="44" fontId="4" fillId="0" borderId="13" xfId="1" applyFont="1" applyBorder="1" applyAlignment="1">
      <alignment horizontal="center" vertical="center" wrapText="1"/>
    </xf>
    <xf numFmtId="0" fontId="3" fillId="3" borderId="44" xfId="0" applyFont="1" applyFill="1" applyBorder="1" applyAlignment="1">
      <alignment horizontal="center" wrapText="1"/>
    </xf>
    <xf numFmtId="0" fontId="3" fillId="3" borderId="45" xfId="0" applyFont="1" applyFill="1" applyBorder="1" applyAlignment="1">
      <alignment horizontal="center" wrapText="1"/>
    </xf>
    <xf numFmtId="0" fontId="3" fillId="3" borderId="47" xfId="0" applyFont="1" applyFill="1" applyBorder="1" applyAlignment="1">
      <alignment horizontal="center" wrapText="1"/>
    </xf>
    <xf numFmtId="0" fontId="4" fillId="0" borderId="3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37" xfId="0" applyFont="1" applyBorder="1" applyAlignment="1">
      <alignment horizontal="center" vertical="top"/>
    </xf>
    <xf numFmtId="0" fontId="6" fillId="2" borderId="54" xfId="0" applyFont="1" applyFill="1" applyBorder="1" applyAlignment="1">
      <alignment horizontal="center" vertical="center"/>
    </xf>
    <xf numFmtId="0" fontId="6" fillId="2" borderId="5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top"/>
    </xf>
    <xf numFmtId="0" fontId="4" fillId="0" borderId="37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4" fillId="3" borderId="56" xfId="0" applyFont="1" applyFill="1" applyBorder="1" applyAlignment="1">
      <alignment horizontal="left" vertical="center" wrapText="1"/>
    </xf>
    <xf numFmtId="0" fontId="4" fillId="3" borderId="57" xfId="0" applyFont="1" applyFill="1" applyBorder="1" applyAlignment="1">
      <alignment horizontal="left" vertical="center" wrapText="1"/>
    </xf>
    <xf numFmtId="44" fontId="4" fillId="0" borderId="58" xfId="1" applyFont="1" applyBorder="1" applyAlignment="1">
      <alignment horizontal="center" vertical="center" wrapText="1"/>
    </xf>
    <xf numFmtId="44" fontId="4" fillId="0" borderId="60" xfId="1" applyFont="1" applyBorder="1" applyAlignment="1">
      <alignment horizontal="center" vertical="center" wrapText="1"/>
    </xf>
    <xf numFmtId="44" fontId="4" fillId="0" borderId="59" xfId="1" applyFont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left" vertical="center" wrapText="1"/>
    </xf>
    <xf numFmtId="0" fontId="4" fillId="3" borderId="37" xfId="0" applyFont="1" applyFill="1" applyBorder="1" applyAlignment="1">
      <alignment horizontal="left" vertical="center" wrapText="1"/>
    </xf>
    <xf numFmtId="44" fontId="4" fillId="3" borderId="61" xfId="1" applyFont="1" applyFill="1" applyBorder="1" applyAlignment="1">
      <alignment horizontal="center" vertical="center" wrapText="1"/>
    </xf>
    <xf numFmtId="44" fontId="4" fillId="3" borderId="62" xfId="1" applyFont="1" applyFill="1" applyBorder="1" applyAlignment="1">
      <alignment horizontal="center" vertical="center" wrapText="1"/>
    </xf>
    <xf numFmtId="44" fontId="4" fillId="3" borderId="63" xfId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2" fillId="3" borderId="44" xfId="0" applyFont="1" applyFill="1" applyBorder="1" applyAlignment="1">
      <alignment horizontal="left" vertical="center" wrapText="1"/>
    </xf>
    <xf numFmtId="0" fontId="12" fillId="3" borderId="45" xfId="0" applyFont="1" applyFill="1" applyBorder="1" applyAlignment="1">
      <alignment horizontal="left" vertical="center" wrapText="1"/>
    </xf>
    <xf numFmtId="0" fontId="12" fillId="3" borderId="47" xfId="0" applyFont="1" applyFill="1" applyBorder="1" applyAlignment="1">
      <alignment horizontal="left" vertical="center" wrapText="1"/>
    </xf>
    <xf numFmtId="0" fontId="4" fillId="3" borderId="45" xfId="0" applyFont="1" applyFill="1" applyBorder="1" applyAlignment="1">
      <alignment horizontal="left" vertical="center" wrapText="1"/>
    </xf>
    <xf numFmtId="44" fontId="4" fillId="3" borderId="24" xfId="1" applyFont="1" applyFill="1" applyBorder="1" applyAlignment="1">
      <alignment horizontal="center" vertical="center" wrapText="1"/>
    </xf>
    <xf numFmtId="44" fontId="4" fillId="3" borderId="25" xfId="1" applyFont="1" applyFill="1" applyBorder="1" applyAlignment="1">
      <alignment horizontal="center" vertical="center" wrapText="1"/>
    </xf>
    <xf numFmtId="44" fontId="4" fillId="3" borderId="26" xfId="1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44" fontId="4" fillId="3" borderId="33" xfId="1" applyFont="1" applyFill="1" applyBorder="1" applyAlignment="1">
      <alignment horizontal="center" vertical="center" wrapText="1"/>
    </xf>
    <xf numFmtId="44" fontId="4" fillId="3" borderId="22" xfId="1" applyFont="1" applyFill="1" applyBorder="1" applyAlignment="1">
      <alignment horizontal="center" vertical="center" wrapText="1"/>
    </xf>
    <xf numFmtId="44" fontId="0" fillId="0" borderId="10" xfId="1" applyFont="1" applyBorder="1" applyAlignment="1">
      <alignment horizontal="center" vertical="center" wrapText="1"/>
    </xf>
    <xf numFmtId="44" fontId="0" fillId="0" borderId="3" xfId="1" applyFont="1" applyBorder="1" applyAlignment="1">
      <alignment horizontal="center" vertical="center" wrapText="1"/>
    </xf>
    <xf numFmtId="44" fontId="0" fillId="0" borderId="15" xfId="1" applyFont="1" applyBorder="1" applyAlignment="1">
      <alignment horizontal="center" vertical="center" wrapText="1"/>
    </xf>
    <xf numFmtId="44" fontId="0" fillId="0" borderId="20" xfId="1" applyFont="1" applyBorder="1" applyAlignment="1">
      <alignment horizontal="center" vertical="center" wrapText="1"/>
    </xf>
    <xf numFmtId="44" fontId="0" fillId="0" borderId="48" xfId="1" applyFont="1" applyFill="1" applyBorder="1" applyAlignment="1">
      <alignment horizontal="center" vertical="center" wrapText="1"/>
    </xf>
    <xf numFmtId="44" fontId="0" fillId="0" borderId="9" xfId="1" applyFont="1" applyFill="1" applyBorder="1" applyAlignment="1">
      <alignment horizontal="center" vertical="center" wrapText="1"/>
    </xf>
    <xf numFmtId="44" fontId="0" fillId="0" borderId="49" xfId="1" applyFont="1" applyFill="1" applyBorder="1" applyAlignment="1">
      <alignment horizontal="center" vertical="center" wrapText="1"/>
    </xf>
    <xf numFmtId="44" fontId="0" fillId="2" borderId="8" xfId="1" applyFont="1" applyFill="1" applyBorder="1" applyAlignment="1">
      <alignment horizontal="center" vertical="center" wrapText="1"/>
    </xf>
    <xf numFmtId="44" fontId="0" fillId="2" borderId="10" xfId="1" applyFont="1" applyFill="1" applyBorder="1" applyAlignment="1">
      <alignment horizontal="center" vertical="center" wrapText="1"/>
    </xf>
    <xf numFmtId="44" fontId="0" fillId="2" borderId="5" xfId="1" applyFont="1" applyFill="1" applyBorder="1" applyAlignment="1">
      <alignment horizontal="center" vertical="center" wrapText="1"/>
    </xf>
    <xf numFmtId="44" fontId="0" fillId="2" borderId="3" xfId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21" xfId="0" applyFont="1" applyFill="1" applyBorder="1" applyAlignment="1">
      <alignment horizontal="left"/>
    </xf>
    <xf numFmtId="0" fontId="4" fillId="3" borderId="22" xfId="0" applyFont="1" applyFill="1" applyBorder="1" applyAlignment="1">
      <alignment horizontal="left"/>
    </xf>
    <xf numFmtId="0" fontId="5" fillId="3" borderId="24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right" vertical="center"/>
    </xf>
    <xf numFmtId="0" fontId="4" fillId="3" borderId="13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0" fontId="4" fillId="3" borderId="15" xfId="0" applyFont="1" applyFill="1" applyBorder="1" applyAlignment="1">
      <alignment horizontal="right" vertical="center"/>
    </xf>
    <xf numFmtId="0" fontId="4" fillId="3" borderId="22" xfId="0" applyFont="1" applyFill="1" applyBorder="1" applyAlignment="1">
      <alignment horizontal="right" vertical="center"/>
    </xf>
    <xf numFmtId="0" fontId="4" fillId="3" borderId="23" xfId="0" applyFont="1" applyFill="1" applyBorder="1" applyAlignment="1">
      <alignment horizontal="right" vertical="center"/>
    </xf>
    <xf numFmtId="0" fontId="4" fillId="3" borderId="25" xfId="0" applyFont="1" applyFill="1" applyBorder="1" applyAlignment="1">
      <alignment horizontal="center"/>
    </xf>
    <xf numFmtId="0" fontId="4" fillId="3" borderId="26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3" borderId="24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3" borderId="21" xfId="0" applyFont="1" applyFill="1" applyBorder="1" applyAlignment="1">
      <alignment horizontal="center" wrapText="1"/>
    </xf>
    <xf numFmtId="0" fontId="3" fillId="3" borderId="22" xfId="0" applyFont="1" applyFill="1" applyBorder="1" applyAlignment="1">
      <alignment horizontal="center" wrapText="1"/>
    </xf>
    <xf numFmtId="0" fontId="3" fillId="3" borderId="23" xfId="0" applyFont="1" applyFill="1" applyBorder="1" applyAlignment="1">
      <alignment horizont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6" fillId="0" borderId="2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 vertical="top"/>
    </xf>
    <xf numFmtId="0" fontId="4" fillId="3" borderId="21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4" fillId="3" borderId="34" xfId="0" applyFont="1" applyFill="1" applyBorder="1" applyAlignment="1">
      <alignment horizontal="left" vertical="center" wrapText="1"/>
    </xf>
    <xf numFmtId="44" fontId="4" fillId="3" borderId="46" xfId="0" applyNumberFormat="1" applyFont="1" applyFill="1" applyBorder="1" applyAlignment="1">
      <alignment horizontal="center" vertical="center" wrapText="1"/>
    </xf>
    <xf numFmtId="44" fontId="4" fillId="3" borderId="23" xfId="1" applyFont="1" applyFill="1" applyBorder="1" applyAlignment="1">
      <alignment horizontal="center" vertical="center" wrapText="1"/>
    </xf>
    <xf numFmtId="44" fontId="0" fillId="0" borderId="16" xfId="1" applyFont="1" applyFill="1" applyBorder="1" applyAlignment="1">
      <alignment horizontal="center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18" xfId="1" applyFont="1" applyFill="1" applyBorder="1" applyAlignment="1">
      <alignment horizontal="center" vertical="center" wrapText="1"/>
    </xf>
    <xf numFmtId="44" fontId="4" fillId="3" borderId="44" xfId="0" applyNumberFormat="1" applyFont="1" applyFill="1" applyBorder="1" applyAlignment="1">
      <alignment horizontal="center" vertical="center" wrapText="1"/>
    </xf>
    <xf numFmtId="44" fontId="0" fillId="0" borderId="48" xfId="1" applyFont="1" applyFill="1" applyBorder="1" applyAlignment="1">
      <alignment vertical="center" wrapText="1"/>
    </xf>
    <xf numFmtId="44" fontId="0" fillId="0" borderId="9" xfId="1" applyFont="1" applyFill="1" applyBorder="1" applyAlignment="1">
      <alignment vertical="center" wrapText="1"/>
    </xf>
    <xf numFmtId="44" fontId="0" fillId="0" borderId="49" xfId="1" applyFont="1" applyFill="1" applyBorder="1" applyAlignment="1">
      <alignment vertical="center" wrapText="1"/>
    </xf>
    <xf numFmtId="44" fontId="0" fillId="0" borderId="53" xfId="1" applyFont="1" applyFill="1" applyBorder="1" applyAlignment="1">
      <alignment vertical="center" wrapText="1"/>
    </xf>
    <xf numFmtId="44" fontId="0" fillId="0" borderId="1" xfId="1" applyFont="1" applyFill="1" applyBorder="1" applyAlignment="1">
      <alignment vertical="center" wrapText="1"/>
    </xf>
    <xf numFmtId="44" fontId="0" fillId="0" borderId="51" xfId="1" applyFont="1" applyFill="1" applyBorder="1" applyAlignment="1">
      <alignment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8ED6B-A3FD-41FA-8DF4-9CC17A04B034}">
  <sheetPr>
    <pageSetUpPr fitToPage="1"/>
  </sheetPr>
  <dimension ref="A1:J14"/>
  <sheetViews>
    <sheetView view="pageBreakPreview" zoomScaleNormal="100" zoomScaleSheetLayoutView="100" workbookViewId="0">
      <selection activeCell="A5" sqref="A5"/>
    </sheetView>
  </sheetViews>
  <sheetFormatPr defaultColWidth="9.140625" defaultRowHeight="15.75" x14ac:dyDescent="0.25"/>
  <cols>
    <col min="1" max="9" width="11.7109375" style="21" customWidth="1"/>
    <col min="10" max="10" width="15.7109375" style="21" customWidth="1"/>
    <col min="11" max="16384" width="9.140625" style="21"/>
  </cols>
  <sheetData>
    <row r="1" spans="1:10" x14ac:dyDescent="0.25">
      <c r="A1" s="30" t="s">
        <v>54</v>
      </c>
      <c r="B1" s="30"/>
      <c r="C1" s="30"/>
      <c r="D1" s="30"/>
      <c r="E1" s="30"/>
      <c r="F1" s="30"/>
      <c r="G1" s="30"/>
      <c r="H1" s="30"/>
      <c r="I1" s="30"/>
      <c r="J1" s="30"/>
    </row>
    <row r="3" spans="1:10" s="23" customFormat="1" x14ac:dyDescent="0.25">
      <c r="A3" s="33" t="s">
        <v>60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s="23" customForma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s="23" customFormat="1" ht="15" customHeight="1" x14ac:dyDescent="0.25">
      <c r="A6" s="31" t="s">
        <v>56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s="23" customForma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</row>
    <row r="9" spans="1:10" s="23" customFormat="1" ht="15.75" customHeight="1" x14ac:dyDescent="0.25">
      <c r="A9" s="32" t="s">
        <v>55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s="23" customFormat="1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s="23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0" s="23" customFormat="1" x14ac:dyDescent="0.25">
      <c r="A12" s="31" t="s">
        <v>53</v>
      </c>
      <c r="B12" s="31"/>
      <c r="C12" s="31"/>
      <c r="D12" s="31"/>
      <c r="E12" s="31"/>
      <c r="F12" s="31"/>
      <c r="G12" s="31"/>
      <c r="H12" s="31"/>
      <c r="I12" s="31"/>
      <c r="J12" s="31"/>
    </row>
    <row r="13" spans="1:10" s="23" customFormat="1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</row>
    <row r="14" spans="1:10" s="23" customFormat="1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</row>
  </sheetData>
  <mergeCells count="5">
    <mergeCell ref="A1:J1"/>
    <mergeCell ref="A12:J13"/>
    <mergeCell ref="A9:J10"/>
    <mergeCell ref="A6:J7"/>
    <mergeCell ref="A3:J4"/>
  </mergeCells>
  <pageMargins left="0.7" right="0.7" top="0.75" bottom="0.75" header="0.3" footer="0.3"/>
  <pageSetup paperSize="9" scale="72" orientation="portrait" r:id="rId1"/>
  <headerFooter>
    <oddHeader xml:space="preserve">&amp;C&amp;"-,Ležeče"PREDRAČUN </oddHeader>
    <oddFooter>&amp;C&amp;"-,Ležeče"Navodila za izpolnjevanje in oddajo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60E78-84C2-4D72-8FB2-14793CE12D03}">
  <sheetPr>
    <pageSetUpPr fitToPage="1"/>
  </sheetPr>
  <dimension ref="A1:J38"/>
  <sheetViews>
    <sheetView tabSelected="1" view="pageBreakPreview" zoomScaleNormal="100" zoomScaleSheetLayoutView="100" workbookViewId="0">
      <selection activeCell="M25" sqref="M25"/>
    </sheetView>
  </sheetViews>
  <sheetFormatPr defaultRowHeight="15" x14ac:dyDescent="0.25"/>
  <cols>
    <col min="2" max="2" width="22.7109375" style="4" customWidth="1"/>
    <col min="6" max="6" width="9.42578125" customWidth="1"/>
    <col min="7" max="7" width="18.7109375" customWidth="1"/>
    <col min="8" max="8" width="0" hidden="1" customWidth="1"/>
    <col min="11" max="11" width="0" hidden="1" customWidth="1"/>
  </cols>
  <sheetData>
    <row r="1" spans="1:10" x14ac:dyDescent="0.25">
      <c r="A1" s="43" t="s">
        <v>0</v>
      </c>
      <c r="B1" s="44"/>
      <c r="C1" s="47" t="s">
        <v>37</v>
      </c>
      <c r="D1" s="48"/>
      <c r="E1" s="48"/>
      <c r="F1" s="48"/>
      <c r="G1" s="48"/>
      <c r="H1" s="48"/>
      <c r="I1" s="48"/>
      <c r="J1" s="49"/>
    </row>
    <row r="2" spans="1:10" x14ac:dyDescent="0.25">
      <c r="A2" s="45"/>
      <c r="B2" s="46"/>
      <c r="C2" s="50"/>
      <c r="D2" s="51"/>
      <c r="E2" s="51"/>
      <c r="F2" s="51"/>
      <c r="G2" s="51"/>
      <c r="H2" s="51"/>
      <c r="I2" s="51"/>
      <c r="J2" s="52"/>
    </row>
    <row r="3" spans="1:10" x14ac:dyDescent="0.25">
      <c r="A3" s="11" t="s">
        <v>1</v>
      </c>
      <c r="B3" s="12"/>
      <c r="C3" s="53" t="s">
        <v>26</v>
      </c>
      <c r="D3" s="54"/>
      <c r="E3" s="54"/>
      <c r="F3" s="54"/>
      <c r="G3" s="54"/>
      <c r="H3" s="54"/>
      <c r="I3" s="54"/>
      <c r="J3" s="55"/>
    </row>
    <row r="4" spans="1:10" ht="15.75" thickBot="1" x14ac:dyDescent="0.3">
      <c r="A4" s="56" t="s">
        <v>2</v>
      </c>
      <c r="B4" s="57"/>
      <c r="C4" s="58" t="s">
        <v>38</v>
      </c>
      <c r="D4" s="59"/>
      <c r="E4" s="59"/>
      <c r="F4" s="59"/>
      <c r="G4" s="59"/>
      <c r="H4" s="59"/>
      <c r="I4" s="59"/>
      <c r="J4" s="60"/>
    </row>
    <row r="5" spans="1:10" ht="15.75" thickBot="1" x14ac:dyDescent="0.3">
      <c r="A5" s="34"/>
      <c r="B5" s="35"/>
      <c r="C5" s="35"/>
      <c r="D5" s="35"/>
      <c r="E5" s="35"/>
      <c r="F5" s="35"/>
      <c r="G5" s="35"/>
      <c r="H5" s="35"/>
      <c r="I5" s="35"/>
      <c r="J5" s="36"/>
    </row>
    <row r="6" spans="1:10" ht="21" x14ac:dyDescent="0.35">
      <c r="A6" s="61" t="s">
        <v>40</v>
      </c>
      <c r="B6" s="62"/>
      <c r="C6" s="62"/>
      <c r="D6" s="62"/>
      <c r="E6" s="62"/>
      <c r="F6" s="62"/>
      <c r="G6" s="62"/>
      <c r="H6" s="62"/>
      <c r="I6" s="62"/>
      <c r="J6" s="63"/>
    </row>
    <row r="7" spans="1:10" ht="21.75" thickBot="1" x14ac:dyDescent="0.4">
      <c r="A7" s="37" t="s">
        <v>24</v>
      </c>
      <c r="B7" s="38"/>
      <c r="C7" s="38"/>
      <c r="D7" s="38"/>
      <c r="E7" s="38"/>
      <c r="F7" s="38"/>
      <c r="G7" s="38"/>
      <c r="H7" s="38"/>
      <c r="I7" s="38"/>
      <c r="J7" s="39"/>
    </row>
    <row r="8" spans="1:10" ht="15.75" thickBot="1" x14ac:dyDescent="0.3">
      <c r="A8" s="40"/>
      <c r="B8" s="41"/>
      <c r="C8" s="41"/>
      <c r="D8" s="41"/>
      <c r="E8" s="41"/>
      <c r="F8" s="41"/>
      <c r="G8" s="41"/>
      <c r="H8" s="41"/>
      <c r="I8" s="41"/>
      <c r="J8" s="42"/>
    </row>
    <row r="9" spans="1:10" s="1" customFormat="1" ht="45" customHeight="1" thickBot="1" x14ac:dyDescent="0.3">
      <c r="A9" s="64" t="s">
        <v>21</v>
      </c>
      <c r="B9" s="65"/>
      <c r="C9" s="66" t="s">
        <v>12</v>
      </c>
      <c r="D9" s="67"/>
      <c r="E9" s="68" t="s">
        <v>13</v>
      </c>
      <c r="F9" s="67"/>
      <c r="G9" s="68" t="s">
        <v>15</v>
      </c>
      <c r="H9" s="67"/>
      <c r="I9" s="68" t="s">
        <v>14</v>
      </c>
      <c r="J9" s="69"/>
    </row>
    <row r="10" spans="1:10" s="1" customFormat="1" ht="30" customHeight="1" thickBot="1" x14ac:dyDescent="0.3">
      <c r="A10" s="107" t="s">
        <v>28</v>
      </c>
      <c r="B10" s="108"/>
      <c r="C10" s="108"/>
      <c r="D10" s="108"/>
      <c r="E10" s="108"/>
      <c r="F10" s="108"/>
      <c r="G10" s="108"/>
      <c r="H10" s="108"/>
      <c r="I10" s="108"/>
      <c r="J10" s="109"/>
    </row>
    <row r="11" spans="1:10" s="2" customFormat="1" ht="30" customHeight="1" x14ac:dyDescent="0.25">
      <c r="A11" s="75" t="s">
        <v>41</v>
      </c>
      <c r="B11" s="76"/>
      <c r="C11" s="77">
        <f>G11/4</f>
        <v>5</v>
      </c>
      <c r="D11" s="78"/>
      <c r="E11" s="78">
        <f>C11*1.085</f>
        <v>5.4249999999999998</v>
      </c>
      <c r="F11" s="78"/>
      <c r="G11" s="14" cm="1">
        <f t="array" ref="G11:H11">'Glasbena šola Žalec'!I20:J20</f>
        <v>20</v>
      </c>
      <c r="H11" s="14">
        <v>0</v>
      </c>
      <c r="I11" s="78">
        <f>G11*1.085</f>
        <v>21.7</v>
      </c>
      <c r="J11" s="79"/>
    </row>
    <row r="12" spans="1:10" s="2" customFormat="1" ht="30" customHeight="1" x14ac:dyDescent="0.25">
      <c r="A12" s="70" t="s">
        <v>42</v>
      </c>
      <c r="B12" s="71"/>
      <c r="C12" s="72">
        <f t="shared" ref="C12:C29" si="0">G12/4</f>
        <v>6</v>
      </c>
      <c r="D12" s="73"/>
      <c r="E12" s="73">
        <f t="shared" ref="E12:E29" si="1">C12*1.085</f>
        <v>6.51</v>
      </c>
      <c r="F12" s="73"/>
      <c r="G12" s="13" cm="1">
        <f t="array" ref="G12:H12">'I. Osnovna šola Žalec'!I20:J20</f>
        <v>24</v>
      </c>
      <c r="H12" s="13">
        <v>0</v>
      </c>
      <c r="I12" s="73">
        <f t="shared" ref="I12:I29" si="2">G12*1.085</f>
        <v>26.04</v>
      </c>
      <c r="J12" s="74"/>
    </row>
    <row r="13" spans="1:10" s="2" customFormat="1" ht="30" customHeight="1" x14ac:dyDescent="0.25">
      <c r="A13" s="70" t="s">
        <v>29</v>
      </c>
      <c r="B13" s="71"/>
      <c r="C13" s="72">
        <f t="shared" si="0"/>
        <v>6</v>
      </c>
      <c r="D13" s="73"/>
      <c r="E13" s="73">
        <f t="shared" si="1"/>
        <v>6.51</v>
      </c>
      <c r="F13" s="73"/>
      <c r="G13" s="13" cm="1">
        <f t="array" ref="G13:H13">'II. Osnovna šola Žalec'!I20:J20</f>
        <v>24</v>
      </c>
      <c r="H13" s="13">
        <v>0</v>
      </c>
      <c r="I13" s="73">
        <f t="shared" si="2"/>
        <v>26.04</v>
      </c>
      <c r="J13" s="74"/>
    </row>
    <row r="14" spans="1:10" s="2" customFormat="1" ht="30" customHeight="1" x14ac:dyDescent="0.25">
      <c r="A14" s="70" t="s">
        <v>49</v>
      </c>
      <c r="B14" s="71"/>
      <c r="C14" s="72">
        <f t="shared" si="0"/>
        <v>5</v>
      </c>
      <c r="D14" s="73"/>
      <c r="E14" s="73">
        <f t="shared" si="1"/>
        <v>5.4249999999999998</v>
      </c>
      <c r="F14" s="73"/>
      <c r="G14" s="13" cm="1">
        <f t="array" ref="G14:H14">'Medobčinska splošna knjižnica'!I20:J20</f>
        <v>20</v>
      </c>
      <c r="H14" s="13">
        <v>0</v>
      </c>
      <c r="I14" s="73">
        <f t="shared" si="2"/>
        <v>21.7</v>
      </c>
      <c r="J14" s="74"/>
    </row>
    <row r="15" spans="1:10" s="2" customFormat="1" ht="30" customHeight="1" x14ac:dyDescent="0.25">
      <c r="A15" s="70" t="s">
        <v>50</v>
      </c>
      <c r="B15" s="71"/>
      <c r="C15" s="72">
        <f t="shared" si="0"/>
        <v>6</v>
      </c>
      <c r="D15" s="73"/>
      <c r="E15" s="73">
        <f t="shared" si="1"/>
        <v>6.51</v>
      </c>
      <c r="F15" s="73"/>
      <c r="G15" s="13" cm="1">
        <f t="array" ref="G15:H15">'Krajevne skupnosti in MS Žalec'!I20:J20</f>
        <v>24</v>
      </c>
      <c r="H15" s="13">
        <v>0</v>
      </c>
      <c r="I15" s="73">
        <f t="shared" si="2"/>
        <v>26.04</v>
      </c>
      <c r="J15" s="74"/>
    </row>
    <row r="16" spans="1:10" s="2" customFormat="1" ht="30" customHeight="1" x14ac:dyDescent="0.25">
      <c r="A16" s="70" t="s">
        <v>30</v>
      </c>
      <c r="B16" s="71"/>
      <c r="C16" s="72">
        <f t="shared" si="0"/>
        <v>6</v>
      </c>
      <c r="D16" s="73"/>
      <c r="E16" s="73">
        <f t="shared" si="1"/>
        <v>6.51</v>
      </c>
      <c r="F16" s="73"/>
      <c r="G16" s="13" cm="1">
        <f t="array" ref="G16:H16">'MC Žalec'!I20:J20</f>
        <v>24</v>
      </c>
      <c r="H16" s="13">
        <v>0</v>
      </c>
      <c r="I16" s="73">
        <f t="shared" si="2"/>
        <v>26.04</v>
      </c>
      <c r="J16" s="74"/>
    </row>
    <row r="17" spans="1:10" s="2" customFormat="1" ht="30" customHeight="1" x14ac:dyDescent="0.25">
      <c r="A17" s="70" t="s">
        <v>36</v>
      </c>
      <c r="B17" s="71"/>
      <c r="C17" s="72">
        <f t="shared" si="0"/>
        <v>8</v>
      </c>
      <c r="D17" s="73"/>
      <c r="E17" s="73">
        <f t="shared" si="1"/>
        <v>8.68</v>
      </c>
      <c r="F17" s="73"/>
      <c r="G17" s="13" cm="1">
        <f t="array" ref="G17:H17">'Občina Žalec'!I21:J21</f>
        <v>32</v>
      </c>
      <c r="H17" s="13">
        <v>0</v>
      </c>
      <c r="I17" s="73">
        <f t="shared" si="2"/>
        <v>34.72</v>
      </c>
      <c r="J17" s="74"/>
    </row>
    <row r="18" spans="1:10" s="2" customFormat="1" ht="30" customHeight="1" x14ac:dyDescent="0.25">
      <c r="A18" s="70" t="s">
        <v>43</v>
      </c>
      <c r="B18" s="71"/>
      <c r="C18" s="72">
        <f t="shared" si="0"/>
        <v>2</v>
      </c>
      <c r="D18" s="73"/>
      <c r="E18" s="73">
        <f t="shared" si="1"/>
        <v>2.17</v>
      </c>
      <c r="F18" s="73"/>
      <c r="G18" s="13" cm="1">
        <f t="array" ref="G18:H18">'Občina Žalec - stanovanja'!I20:J20</f>
        <v>8</v>
      </c>
      <c r="H18" s="13">
        <v>0</v>
      </c>
      <c r="I18" s="73">
        <f t="shared" si="2"/>
        <v>8.68</v>
      </c>
      <c r="J18" s="74"/>
    </row>
    <row r="19" spans="1:10" s="2" customFormat="1" ht="30" customHeight="1" x14ac:dyDescent="0.25">
      <c r="A19" s="70" t="s">
        <v>31</v>
      </c>
      <c r="B19" s="71"/>
      <c r="C19" s="72">
        <f t="shared" si="0"/>
        <v>6</v>
      </c>
      <c r="D19" s="73"/>
      <c r="E19" s="73">
        <f t="shared" si="1"/>
        <v>6.51</v>
      </c>
      <c r="F19" s="73"/>
      <c r="G19" s="13" cm="1">
        <f t="array" ref="G19:H19">'Osnovna šola Griže'!I20:J20</f>
        <v>24</v>
      </c>
      <c r="H19" s="13">
        <v>0</v>
      </c>
      <c r="I19" s="73">
        <f t="shared" si="2"/>
        <v>26.04</v>
      </c>
      <c r="J19" s="74"/>
    </row>
    <row r="20" spans="1:10" s="2" customFormat="1" ht="30" customHeight="1" x14ac:dyDescent="0.25">
      <c r="A20" s="70" t="s">
        <v>32</v>
      </c>
      <c r="B20" s="71"/>
      <c r="C20" s="72">
        <f t="shared" si="0"/>
        <v>5</v>
      </c>
      <c r="D20" s="73"/>
      <c r="E20" s="73">
        <f t="shared" si="1"/>
        <v>5.4249999999999998</v>
      </c>
      <c r="F20" s="73"/>
      <c r="G20" s="13" cm="1">
        <f t="array" ref="G20:H20">'Osnovna šola Petrovče'!I20:J20</f>
        <v>20</v>
      </c>
      <c r="H20" s="13">
        <v>0</v>
      </c>
      <c r="I20" s="73">
        <f t="shared" si="2"/>
        <v>21.7</v>
      </c>
      <c r="J20" s="74"/>
    </row>
    <row r="21" spans="1:10" s="2" customFormat="1" ht="30" customHeight="1" x14ac:dyDescent="0.25">
      <c r="A21" s="70" t="s">
        <v>33</v>
      </c>
      <c r="B21" s="71"/>
      <c r="C21" s="72">
        <f t="shared" si="0"/>
        <v>5</v>
      </c>
      <c r="D21" s="73"/>
      <c r="E21" s="73">
        <f t="shared" si="1"/>
        <v>5.4249999999999998</v>
      </c>
      <c r="F21" s="73"/>
      <c r="G21" s="13" cm="1">
        <f t="array" ref="G21:H21">'Osnovna šola Šempeter'!I20:J20</f>
        <v>20</v>
      </c>
      <c r="H21" s="13">
        <v>0</v>
      </c>
      <c r="I21" s="73">
        <f t="shared" si="2"/>
        <v>21.7</v>
      </c>
      <c r="J21" s="74"/>
    </row>
    <row r="22" spans="1:10" s="2" customFormat="1" ht="30" customHeight="1" x14ac:dyDescent="0.25">
      <c r="A22" s="70" t="s">
        <v>44</v>
      </c>
      <c r="B22" s="71"/>
      <c r="C22" s="72">
        <f t="shared" si="0"/>
        <v>6</v>
      </c>
      <c r="D22" s="73"/>
      <c r="E22" s="73">
        <f t="shared" si="1"/>
        <v>6.51</v>
      </c>
      <c r="F22" s="73"/>
      <c r="G22" s="13" cm="1">
        <f t="array" ref="G22:H22">'PETKA Žalec'!I20:J20</f>
        <v>24</v>
      </c>
      <c r="H22" s="13">
        <v>0</v>
      </c>
      <c r="I22" s="73">
        <f t="shared" si="2"/>
        <v>26.04</v>
      </c>
      <c r="J22" s="74"/>
    </row>
    <row r="23" spans="1:10" s="2" customFormat="1" ht="30" customHeight="1" x14ac:dyDescent="0.25">
      <c r="A23" s="70" t="s">
        <v>45</v>
      </c>
      <c r="B23" s="71"/>
      <c r="C23" s="72">
        <f t="shared" si="0"/>
        <v>6</v>
      </c>
      <c r="D23" s="73"/>
      <c r="E23" s="73">
        <f t="shared" si="1"/>
        <v>6.51</v>
      </c>
      <c r="F23" s="73"/>
      <c r="G23" s="13" cm="1">
        <f t="array" ref="G23:H23">'UPI Žalec'!I20:J20</f>
        <v>24</v>
      </c>
      <c r="H23" s="13">
        <v>0</v>
      </c>
      <c r="I23" s="73">
        <f t="shared" si="2"/>
        <v>26.04</v>
      </c>
      <c r="J23" s="74"/>
    </row>
    <row r="24" spans="1:10" s="2" customFormat="1" ht="30" customHeight="1" x14ac:dyDescent="0.25">
      <c r="A24" s="70" t="s">
        <v>46</v>
      </c>
      <c r="B24" s="71"/>
      <c r="C24" s="72">
        <f t="shared" si="0"/>
        <v>7</v>
      </c>
      <c r="D24" s="73"/>
      <c r="E24" s="73">
        <f t="shared" si="1"/>
        <v>7.5949999999999998</v>
      </c>
      <c r="F24" s="73"/>
      <c r="G24" s="13" cm="1">
        <f t="array" ref="G24:H24">'Vrtci Žalec'!I20:J20</f>
        <v>28</v>
      </c>
      <c r="H24" s="13">
        <v>0</v>
      </c>
      <c r="I24" s="73">
        <f t="shared" si="2"/>
        <v>30.38</v>
      </c>
      <c r="J24" s="74"/>
    </row>
    <row r="25" spans="1:10" s="2" customFormat="1" ht="30" customHeight="1" thickBot="1" x14ac:dyDescent="0.3">
      <c r="A25" s="94" t="s">
        <v>47</v>
      </c>
      <c r="B25" s="95"/>
      <c r="C25" s="96">
        <f t="shared" si="0"/>
        <v>7</v>
      </c>
      <c r="D25" s="97"/>
      <c r="E25" s="97">
        <f t="shared" si="1"/>
        <v>7.5949999999999998</v>
      </c>
      <c r="F25" s="97"/>
      <c r="G25" s="28" cm="1">
        <f t="array" ref="G25:H25">'ZKŠT Žalec'!I20:J20</f>
        <v>28</v>
      </c>
      <c r="H25" s="28">
        <v>0</v>
      </c>
      <c r="I25" s="97">
        <f t="shared" si="2"/>
        <v>30.38</v>
      </c>
      <c r="J25" s="98"/>
    </row>
    <row r="26" spans="1:10" s="26" customFormat="1" ht="30" customHeight="1" thickBot="1" x14ac:dyDescent="0.3">
      <c r="A26" s="64" t="s">
        <v>16</v>
      </c>
      <c r="B26" s="110"/>
      <c r="C26" s="111">
        <f>SUM(C11:C25)</f>
        <v>86</v>
      </c>
      <c r="D26" s="112"/>
      <c r="E26" s="112">
        <f t="shared" ref="E26" si="3">C26*1.085</f>
        <v>93.31</v>
      </c>
      <c r="F26" s="112"/>
      <c r="G26" s="29">
        <f>SUM(G11:G25)</f>
        <v>344</v>
      </c>
      <c r="H26" s="29"/>
      <c r="I26" s="112">
        <f>SUM(I11:I25)</f>
        <v>373.24</v>
      </c>
      <c r="J26" s="113"/>
    </row>
    <row r="27" spans="1:10" s="3" customFormat="1" ht="15" customHeight="1" thickBot="1" x14ac:dyDescent="0.3">
      <c r="A27" s="114"/>
      <c r="B27" s="115"/>
      <c r="C27" s="115"/>
      <c r="D27" s="115"/>
      <c r="E27" s="115"/>
      <c r="F27" s="115"/>
      <c r="G27" s="115"/>
      <c r="H27" s="115"/>
      <c r="I27" s="115"/>
      <c r="J27" s="116"/>
    </row>
    <row r="28" spans="1:10" s="2" customFormat="1" ht="30" customHeight="1" thickBot="1" x14ac:dyDescent="0.3">
      <c r="A28" s="107" t="s">
        <v>39</v>
      </c>
      <c r="B28" s="108"/>
      <c r="C28" s="108"/>
      <c r="D28" s="108"/>
      <c r="E28" s="108"/>
      <c r="F28" s="108"/>
      <c r="G28" s="108"/>
      <c r="H28" s="108"/>
      <c r="I28" s="108"/>
      <c r="J28" s="109"/>
    </row>
    <row r="29" spans="1:10" s="2" customFormat="1" ht="30" customHeight="1" thickBot="1" x14ac:dyDescent="0.3">
      <c r="A29" s="99" t="s">
        <v>48</v>
      </c>
      <c r="B29" s="100"/>
      <c r="C29" s="101">
        <f t="shared" si="0"/>
        <v>8</v>
      </c>
      <c r="D29" s="102"/>
      <c r="E29" s="102">
        <f t="shared" si="1"/>
        <v>8.68</v>
      </c>
      <c r="F29" s="102"/>
      <c r="G29" s="27" cm="1">
        <f t="array" ref="G29:H29">'GZ Žalec'!I21:J21</f>
        <v>32</v>
      </c>
      <c r="H29" s="27">
        <v>0</v>
      </c>
      <c r="I29" s="102">
        <f t="shared" si="2"/>
        <v>34.72</v>
      </c>
      <c r="J29" s="103"/>
    </row>
    <row r="30" spans="1:10" s="2" customFormat="1" ht="15" customHeight="1" x14ac:dyDescent="0.25">
      <c r="A30" s="104"/>
      <c r="B30" s="105"/>
      <c r="C30" s="105"/>
      <c r="D30" s="105"/>
      <c r="E30" s="105"/>
      <c r="F30" s="105"/>
      <c r="G30" s="105"/>
      <c r="H30" s="105"/>
      <c r="I30" s="105"/>
      <c r="J30" s="106"/>
    </row>
    <row r="31" spans="1:10" ht="15.75" thickBot="1" x14ac:dyDescent="0.3">
      <c r="A31" s="104"/>
      <c r="B31" s="105"/>
      <c r="C31" s="105"/>
      <c r="D31" s="105"/>
      <c r="E31" s="105"/>
      <c r="F31" s="105"/>
      <c r="G31" s="105"/>
      <c r="H31" s="105"/>
      <c r="I31" s="105"/>
      <c r="J31" s="106"/>
    </row>
    <row r="32" spans="1:10" s="4" customFormat="1" ht="15.75" thickBot="1" x14ac:dyDescent="0.3">
      <c r="A32" s="15" t="s">
        <v>19</v>
      </c>
      <c r="B32" s="16" t="s">
        <v>19</v>
      </c>
      <c r="C32" s="83" t="s">
        <v>10</v>
      </c>
      <c r="D32" s="83"/>
      <c r="E32" s="83"/>
      <c r="F32" s="17" t="s">
        <v>11</v>
      </c>
      <c r="G32" s="86" t="s">
        <v>25</v>
      </c>
      <c r="H32" s="86"/>
      <c r="I32" s="86"/>
      <c r="J32" s="87"/>
    </row>
    <row r="33" spans="1:10" s="4" customFormat="1" ht="15.75" thickTop="1" x14ac:dyDescent="0.25">
      <c r="A33" s="5"/>
      <c r="B33" s="9"/>
      <c r="C33" s="84"/>
      <c r="D33" s="84"/>
      <c r="E33" s="84"/>
      <c r="F33" s="84"/>
      <c r="G33" s="84"/>
      <c r="H33" s="84"/>
      <c r="I33" s="84"/>
      <c r="J33" s="88"/>
    </row>
    <row r="34" spans="1:10" s="4" customFormat="1" x14ac:dyDescent="0.25">
      <c r="A34" s="5"/>
      <c r="B34" s="9"/>
      <c r="C34" s="84"/>
      <c r="D34" s="84"/>
      <c r="E34" s="84"/>
      <c r="F34" s="84"/>
      <c r="G34" s="84"/>
      <c r="H34" s="84"/>
      <c r="I34" s="84"/>
      <c r="J34" s="88"/>
    </row>
    <row r="35" spans="1:10" s="4" customFormat="1" ht="15.75" thickBot="1" x14ac:dyDescent="0.3">
      <c r="A35" s="18" t="s">
        <v>9</v>
      </c>
      <c r="B35" s="19">
        <v>45657</v>
      </c>
      <c r="C35" s="85"/>
      <c r="D35" s="85"/>
      <c r="E35" s="85"/>
      <c r="F35" s="20" t="s">
        <v>20</v>
      </c>
      <c r="G35" s="89"/>
      <c r="H35" s="89"/>
      <c r="I35" s="89"/>
      <c r="J35" s="90"/>
    </row>
    <row r="36" spans="1:10" x14ac:dyDescent="0.25">
      <c r="A36" s="91"/>
      <c r="B36" s="92"/>
      <c r="C36" s="92"/>
      <c r="D36" s="92"/>
      <c r="E36" s="92"/>
      <c r="F36" s="92"/>
      <c r="G36" s="92"/>
      <c r="H36" s="92"/>
      <c r="I36" s="92"/>
      <c r="J36" s="93"/>
    </row>
    <row r="37" spans="1:10" ht="15.75" thickBot="1" x14ac:dyDescent="0.3">
      <c r="A37" s="40"/>
      <c r="B37" s="41"/>
      <c r="C37" s="41"/>
      <c r="D37" s="41"/>
      <c r="E37" s="41"/>
      <c r="F37" s="41"/>
      <c r="G37" s="41"/>
      <c r="H37" s="41"/>
      <c r="I37" s="41"/>
      <c r="J37" s="42"/>
    </row>
    <row r="38" spans="1:10" ht="30" customHeight="1" thickBot="1" x14ac:dyDescent="0.3">
      <c r="A38" s="80"/>
      <c r="B38" s="81"/>
      <c r="C38" s="81"/>
      <c r="D38" s="81"/>
      <c r="E38" s="81"/>
      <c r="F38" s="81"/>
      <c r="G38" s="81"/>
      <c r="H38" s="81"/>
      <c r="I38" s="81"/>
      <c r="J38" s="82"/>
    </row>
  </sheetData>
  <mergeCells count="92">
    <mergeCell ref="I29:J29"/>
    <mergeCell ref="A30:J31"/>
    <mergeCell ref="A10:J10"/>
    <mergeCell ref="A28:J28"/>
    <mergeCell ref="A26:B26"/>
    <mergeCell ref="C26:D26"/>
    <mergeCell ref="E26:F26"/>
    <mergeCell ref="I26:J26"/>
    <mergeCell ref="A27:J27"/>
    <mergeCell ref="I21:J21"/>
    <mergeCell ref="A22:B22"/>
    <mergeCell ref="C22:D22"/>
    <mergeCell ref="E22:F22"/>
    <mergeCell ref="I22:J22"/>
    <mergeCell ref="A17:B17"/>
    <mergeCell ref="C17:D17"/>
    <mergeCell ref="E17:F17"/>
    <mergeCell ref="I17:J17"/>
    <mergeCell ref="A18:B18"/>
    <mergeCell ref="C18:D18"/>
    <mergeCell ref="E18:F18"/>
    <mergeCell ref="I18:J18"/>
    <mergeCell ref="A36:J37"/>
    <mergeCell ref="I23:J23"/>
    <mergeCell ref="A24:B24"/>
    <mergeCell ref="C24:D24"/>
    <mergeCell ref="E24:F24"/>
    <mergeCell ref="A23:B23"/>
    <mergeCell ref="C23:D23"/>
    <mergeCell ref="E23:F23"/>
    <mergeCell ref="I24:J24"/>
    <mergeCell ref="A25:B25"/>
    <mergeCell ref="C25:D25"/>
    <mergeCell ref="E25:F25"/>
    <mergeCell ref="I25:J25"/>
    <mergeCell ref="A29:B29"/>
    <mergeCell ref="C29:D29"/>
    <mergeCell ref="E29:F29"/>
    <mergeCell ref="A38:J38"/>
    <mergeCell ref="A19:B19"/>
    <mergeCell ref="C19:D19"/>
    <mergeCell ref="E19:F19"/>
    <mergeCell ref="I19:J19"/>
    <mergeCell ref="A20:B20"/>
    <mergeCell ref="C20:D20"/>
    <mergeCell ref="E20:F20"/>
    <mergeCell ref="C32:E35"/>
    <mergeCell ref="G32:J32"/>
    <mergeCell ref="F33:J34"/>
    <mergeCell ref="G35:J35"/>
    <mergeCell ref="I20:J20"/>
    <mergeCell ref="A21:B21"/>
    <mergeCell ref="C21:D21"/>
    <mergeCell ref="E21:F21"/>
    <mergeCell ref="A16:B16"/>
    <mergeCell ref="C16:D16"/>
    <mergeCell ref="E16:F16"/>
    <mergeCell ref="I16:J16"/>
    <mergeCell ref="A13:B13"/>
    <mergeCell ref="C13:D13"/>
    <mergeCell ref="E13:F13"/>
    <mergeCell ref="I13:J13"/>
    <mergeCell ref="A14:B14"/>
    <mergeCell ref="C14:D14"/>
    <mergeCell ref="E14:F14"/>
    <mergeCell ref="I14:J14"/>
    <mergeCell ref="A15:B15"/>
    <mergeCell ref="C15:D15"/>
    <mergeCell ref="E15:F15"/>
    <mergeCell ref="I15:J15"/>
    <mergeCell ref="A12:B12"/>
    <mergeCell ref="C12:D12"/>
    <mergeCell ref="E12:F12"/>
    <mergeCell ref="I12:J12"/>
    <mergeCell ref="A11:B11"/>
    <mergeCell ref="C11:D11"/>
    <mergeCell ref="E11:F11"/>
    <mergeCell ref="I11:J11"/>
    <mergeCell ref="A9:B9"/>
    <mergeCell ref="C9:D9"/>
    <mergeCell ref="E9:F9"/>
    <mergeCell ref="G9:H9"/>
    <mergeCell ref="I9:J9"/>
    <mergeCell ref="A5:J5"/>
    <mergeCell ref="A7:J7"/>
    <mergeCell ref="A8:J8"/>
    <mergeCell ref="A1:B2"/>
    <mergeCell ref="C1:J2"/>
    <mergeCell ref="C3:J3"/>
    <mergeCell ref="A4:B4"/>
    <mergeCell ref="C4:J4"/>
    <mergeCell ref="A6:J6"/>
  </mergeCells>
  <phoneticPr fontId="2" type="noConversion"/>
  <pageMargins left="0.7" right="0.7" top="0.75" bottom="0.75" header="0.3" footer="0.3"/>
  <pageSetup scale="73" orientation="portrait" r:id="rId1"/>
  <headerFooter>
    <oddHeader>&amp;C&amp;"-,Ležeče"PREDRAČUN (OBR-1)</oddHeader>
    <oddFooter>&amp;C&amp;"-,Ležeče"REKAPITULACIJA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20E7E-8781-4965-BCBF-FA958B362EF5}">
  <sheetPr>
    <pageSetUpPr fitToPage="1"/>
  </sheetPr>
  <dimension ref="A1:J28"/>
  <sheetViews>
    <sheetView view="pageBreakPreview" zoomScaleNormal="100" zoomScaleSheetLayoutView="100" workbookViewId="0">
      <selection activeCell="A18" sqref="A18:B18"/>
    </sheetView>
  </sheetViews>
  <sheetFormatPr defaultRowHeight="15" x14ac:dyDescent="0.25"/>
  <cols>
    <col min="2" max="2" width="31.7109375" style="4" bestFit="1" customWidth="1"/>
    <col min="6" max="6" width="9.42578125" customWidth="1"/>
    <col min="7" max="7" width="9.85546875" bestFit="1" customWidth="1"/>
  </cols>
  <sheetData>
    <row r="1" spans="1:10" x14ac:dyDescent="0.25">
      <c r="A1" s="134" t="s">
        <v>0</v>
      </c>
      <c r="B1" s="135"/>
      <c r="C1" s="143" t="str">
        <f>Predračun_REKAPITULACIJA!C1</f>
        <v>Naziv Zavarovalnice</v>
      </c>
      <c r="D1" s="143"/>
      <c r="E1" s="143"/>
      <c r="F1" s="143"/>
      <c r="G1" s="143"/>
      <c r="H1" s="143"/>
      <c r="I1" s="143"/>
      <c r="J1" s="144"/>
    </row>
    <row r="2" spans="1:10" x14ac:dyDescent="0.25">
      <c r="A2" s="136"/>
      <c r="B2" s="137"/>
      <c r="C2" s="145"/>
      <c r="D2" s="145"/>
      <c r="E2" s="145"/>
      <c r="F2" s="145"/>
      <c r="G2" s="145"/>
      <c r="H2" s="145"/>
      <c r="I2" s="145"/>
      <c r="J2" s="146"/>
    </row>
    <row r="3" spans="1:10" x14ac:dyDescent="0.25">
      <c r="A3" s="11" t="s">
        <v>1</v>
      </c>
      <c r="B3" s="12"/>
      <c r="C3" s="145" t="str">
        <f>Predračun_REKAPITULACIJA!C3</f>
        <v>Zavarovanje premoženja in oseb Občina Žalec in javnih zavodov</v>
      </c>
      <c r="D3" s="145"/>
      <c r="E3" s="145"/>
      <c r="F3" s="145"/>
      <c r="G3" s="145"/>
      <c r="H3" s="145"/>
      <c r="I3" s="145"/>
      <c r="J3" s="146"/>
    </row>
    <row r="4" spans="1:10" ht="15.75" thickBot="1" x14ac:dyDescent="0.3">
      <c r="A4" s="138" t="s">
        <v>2</v>
      </c>
      <c r="B4" s="139"/>
      <c r="C4" s="147" t="str">
        <f>Predračun_REKAPITULACIJA!C4</f>
        <v>Št. ponudbe</v>
      </c>
      <c r="D4" s="147"/>
      <c r="E4" s="147"/>
      <c r="F4" s="147"/>
      <c r="G4" s="147"/>
      <c r="H4" s="147"/>
      <c r="I4" s="147"/>
      <c r="J4" s="148"/>
    </row>
    <row r="5" spans="1:10" ht="15.75" thickBot="1" x14ac:dyDescent="0.3">
      <c r="A5" s="91"/>
      <c r="B5" s="92"/>
      <c r="C5" s="92"/>
      <c r="D5" s="92"/>
      <c r="E5" s="92"/>
      <c r="F5" s="92"/>
      <c r="G5" s="92"/>
      <c r="H5" s="92"/>
      <c r="I5" s="92"/>
      <c r="J5" s="93"/>
    </row>
    <row r="6" spans="1:10" ht="21.75" thickBot="1" x14ac:dyDescent="0.4">
      <c r="A6" s="140" t="s">
        <v>24</v>
      </c>
      <c r="B6" s="141"/>
      <c r="C6" s="141"/>
      <c r="D6" s="141"/>
      <c r="E6" s="141"/>
      <c r="F6" s="141"/>
      <c r="G6" s="141"/>
      <c r="H6" s="141"/>
      <c r="I6" s="141"/>
      <c r="J6" s="142"/>
    </row>
    <row r="7" spans="1:10" ht="15.75" thickBot="1" x14ac:dyDescent="0.3">
      <c r="A7" s="91"/>
      <c r="B7" s="92"/>
      <c r="C7" s="92"/>
      <c r="D7" s="92"/>
      <c r="E7" s="92"/>
      <c r="F7" s="92"/>
      <c r="G7" s="92"/>
      <c r="H7" s="92"/>
      <c r="I7" s="92"/>
      <c r="J7" s="93"/>
    </row>
    <row r="8" spans="1:10" ht="15.75" thickBot="1" x14ac:dyDescent="0.3">
      <c r="A8" s="151" t="s">
        <v>3</v>
      </c>
      <c r="B8" s="152"/>
      <c r="C8" s="149" t="s">
        <v>27</v>
      </c>
      <c r="D8" s="149"/>
      <c r="E8" s="149"/>
      <c r="F8" s="149"/>
      <c r="G8" s="149"/>
      <c r="H8" s="149"/>
      <c r="I8" s="149"/>
      <c r="J8" s="150"/>
    </row>
    <row r="9" spans="1:10" ht="15.75" thickBot="1" x14ac:dyDescent="0.3">
      <c r="A9" s="153"/>
      <c r="B9" s="154"/>
      <c r="C9" s="154"/>
      <c r="D9" s="154"/>
      <c r="E9" s="154"/>
      <c r="F9" s="154"/>
      <c r="G9" s="154"/>
      <c r="H9" s="154"/>
      <c r="I9" s="154"/>
      <c r="J9" s="155"/>
    </row>
    <row r="10" spans="1:10" s="1" customFormat="1" ht="45" customHeight="1" thickBot="1" x14ac:dyDescent="0.3">
      <c r="A10" s="156" t="s">
        <v>17</v>
      </c>
      <c r="B10" s="157"/>
      <c r="C10" s="67" t="s">
        <v>12</v>
      </c>
      <c r="D10" s="117"/>
      <c r="E10" s="117" t="s">
        <v>13</v>
      </c>
      <c r="F10" s="117"/>
      <c r="G10" s="117" t="s">
        <v>15</v>
      </c>
      <c r="H10" s="117"/>
      <c r="I10" s="117" t="s">
        <v>14</v>
      </c>
      <c r="J10" s="118"/>
    </row>
    <row r="11" spans="1:10" s="2" customFormat="1" ht="45" customHeight="1" x14ac:dyDescent="0.25">
      <c r="A11" s="158" t="s">
        <v>4</v>
      </c>
      <c r="B11" s="159"/>
      <c r="C11" s="128">
        <v>1</v>
      </c>
      <c r="D11" s="129"/>
      <c r="E11" s="121">
        <f>C11*1.085</f>
        <v>1.085</v>
      </c>
      <c r="F11" s="121"/>
      <c r="G11" s="121">
        <f>C11*4</f>
        <v>4</v>
      </c>
      <c r="H11" s="121"/>
      <c r="I11" s="121">
        <f>G11*1.085</f>
        <v>4.34</v>
      </c>
      <c r="J11" s="124"/>
    </row>
    <row r="12" spans="1:10" s="2" customFormat="1" ht="45" customHeight="1" x14ac:dyDescent="0.25">
      <c r="A12" s="132" t="s">
        <v>5</v>
      </c>
      <c r="B12" s="133"/>
      <c r="C12" s="130">
        <v>1</v>
      </c>
      <c r="D12" s="131"/>
      <c r="E12" s="122">
        <f t="shared" ref="E12:E18" si="0">C12*1.085</f>
        <v>1.085</v>
      </c>
      <c r="F12" s="122"/>
      <c r="G12" s="122">
        <f t="shared" ref="G12:G18" si="1">C12*4</f>
        <v>4</v>
      </c>
      <c r="H12" s="122"/>
      <c r="I12" s="122">
        <f t="shared" ref="I12:I18" si="2">G12*1.085</f>
        <v>4.34</v>
      </c>
      <c r="J12" s="123"/>
    </row>
    <row r="13" spans="1:10" s="2" customFormat="1" ht="45" customHeight="1" x14ac:dyDescent="0.25">
      <c r="A13" s="132" t="s">
        <v>6</v>
      </c>
      <c r="B13" s="133"/>
      <c r="C13" s="125"/>
      <c r="D13" s="126"/>
      <c r="E13" s="126"/>
      <c r="F13" s="126"/>
      <c r="G13" s="126"/>
      <c r="H13" s="126"/>
      <c r="I13" s="126"/>
      <c r="J13" s="127"/>
    </row>
    <row r="14" spans="1:10" s="2" customFormat="1" ht="45" customHeight="1" x14ac:dyDescent="0.25">
      <c r="A14" s="132" t="s">
        <v>7</v>
      </c>
      <c r="B14" s="133"/>
      <c r="C14" s="130">
        <v>1</v>
      </c>
      <c r="D14" s="131"/>
      <c r="E14" s="122">
        <f t="shared" si="0"/>
        <v>1.085</v>
      </c>
      <c r="F14" s="122"/>
      <c r="G14" s="122">
        <f t="shared" si="1"/>
        <v>4</v>
      </c>
      <c r="H14" s="122"/>
      <c r="I14" s="122">
        <f t="shared" si="2"/>
        <v>4.34</v>
      </c>
      <c r="J14" s="123"/>
    </row>
    <row r="15" spans="1:10" s="2" customFormat="1" ht="45" customHeight="1" x14ac:dyDescent="0.25">
      <c r="A15" s="132" t="s">
        <v>8</v>
      </c>
      <c r="B15" s="133"/>
      <c r="C15" s="130">
        <v>1</v>
      </c>
      <c r="D15" s="131"/>
      <c r="E15" s="122">
        <f t="shared" si="0"/>
        <v>1.085</v>
      </c>
      <c r="F15" s="122"/>
      <c r="G15" s="122">
        <f t="shared" si="1"/>
        <v>4</v>
      </c>
      <c r="H15" s="122"/>
      <c r="I15" s="122">
        <f t="shared" si="2"/>
        <v>4.34</v>
      </c>
      <c r="J15" s="123"/>
    </row>
    <row r="16" spans="1:10" s="2" customFormat="1" ht="45" customHeight="1" x14ac:dyDescent="0.25">
      <c r="A16" s="132" t="s">
        <v>18</v>
      </c>
      <c r="B16" s="133"/>
      <c r="C16" s="130">
        <v>1</v>
      </c>
      <c r="D16" s="131"/>
      <c r="E16" s="122">
        <f t="shared" si="0"/>
        <v>1.085</v>
      </c>
      <c r="F16" s="122"/>
      <c r="G16" s="122">
        <f t="shared" si="1"/>
        <v>4</v>
      </c>
      <c r="H16" s="122"/>
      <c r="I16" s="122">
        <f t="shared" si="2"/>
        <v>4.34</v>
      </c>
      <c r="J16" s="123"/>
    </row>
    <row r="17" spans="1:10" s="2" customFormat="1" ht="45" customHeight="1" x14ac:dyDescent="0.25">
      <c r="A17" s="132" t="s">
        <v>59</v>
      </c>
      <c r="B17" s="133"/>
      <c r="C17" s="125"/>
      <c r="D17" s="126"/>
      <c r="E17" s="126"/>
      <c r="F17" s="126"/>
      <c r="G17" s="126"/>
      <c r="H17" s="126"/>
      <c r="I17" s="126"/>
      <c r="J17" s="127"/>
    </row>
    <row r="18" spans="1:10" s="3" customFormat="1" ht="45" customHeight="1" thickBot="1" x14ac:dyDescent="0.3">
      <c r="A18" s="176" t="s">
        <v>16</v>
      </c>
      <c r="B18" s="177"/>
      <c r="C18" s="119">
        <f>SUM(C11:C17)</f>
        <v>5</v>
      </c>
      <c r="D18" s="120"/>
      <c r="E18" s="120">
        <f t="shared" si="0"/>
        <v>5.4249999999999998</v>
      </c>
      <c r="F18" s="120"/>
      <c r="G18" s="120">
        <f t="shared" si="1"/>
        <v>20</v>
      </c>
      <c r="H18" s="120"/>
      <c r="I18" s="120">
        <f t="shared" si="2"/>
        <v>21.7</v>
      </c>
      <c r="J18" s="180"/>
    </row>
    <row r="19" spans="1:10" s="3" customFormat="1" ht="15" customHeight="1" thickBot="1" x14ac:dyDescent="0.3">
      <c r="A19" s="169"/>
      <c r="B19" s="170"/>
      <c r="C19" s="170"/>
      <c r="D19" s="170"/>
      <c r="E19" s="170"/>
      <c r="F19" s="170"/>
      <c r="G19" s="170"/>
      <c r="H19" s="170"/>
      <c r="I19" s="170"/>
      <c r="J19" s="171"/>
    </row>
    <row r="20" spans="1:10" ht="30" customHeight="1" thickBot="1" x14ac:dyDescent="0.3">
      <c r="A20" s="64" t="s">
        <v>23</v>
      </c>
      <c r="B20" s="110"/>
      <c r="C20" s="110"/>
      <c r="D20" s="110"/>
      <c r="E20" s="110"/>
      <c r="F20" s="110"/>
      <c r="G20" s="110"/>
      <c r="H20" s="178"/>
      <c r="I20" s="179">
        <f>G18</f>
        <v>20</v>
      </c>
      <c r="J20" s="69"/>
    </row>
    <row r="21" spans="1:10" x14ac:dyDescent="0.25">
      <c r="A21" s="169"/>
      <c r="B21" s="170"/>
      <c r="C21" s="170"/>
      <c r="D21" s="170"/>
      <c r="E21" s="170"/>
      <c r="F21" s="170"/>
      <c r="G21" s="170"/>
      <c r="H21" s="170"/>
      <c r="I21" s="170"/>
      <c r="J21" s="171"/>
    </row>
    <row r="22" spans="1:10" s="9" customFormat="1" ht="15.75" thickBot="1" x14ac:dyDescent="0.3">
      <c r="A22" s="6" t="s">
        <v>19</v>
      </c>
      <c r="B22" s="7" t="str">
        <f>Predračun_REKAPITULACIJA!B32</f>
        <v>Kraj</v>
      </c>
      <c r="C22" s="172" t="s">
        <v>10</v>
      </c>
      <c r="D22" s="172"/>
      <c r="E22" s="172"/>
      <c r="F22" s="8" t="s">
        <v>11</v>
      </c>
      <c r="G22" s="173" t="str">
        <f>Predračun_REKAPITULACIJA!G32</f>
        <v>Podpisnik XX</v>
      </c>
      <c r="H22" s="173"/>
      <c r="I22" s="173"/>
      <c r="J22" s="174"/>
    </row>
    <row r="23" spans="1:10" s="9" customFormat="1" ht="15.75" thickTop="1" x14ac:dyDescent="0.25">
      <c r="A23" s="6"/>
      <c r="C23" s="172"/>
      <c r="D23" s="172"/>
      <c r="E23" s="172"/>
      <c r="F23" s="172"/>
      <c r="G23" s="172"/>
      <c r="H23" s="172"/>
      <c r="I23" s="172"/>
      <c r="J23" s="175"/>
    </row>
    <row r="24" spans="1:10" s="9" customFormat="1" x14ac:dyDescent="0.25">
      <c r="A24" s="6"/>
      <c r="C24" s="172"/>
      <c r="D24" s="172"/>
      <c r="E24" s="172"/>
      <c r="F24" s="172"/>
      <c r="G24" s="172"/>
      <c r="H24" s="172"/>
      <c r="I24" s="172"/>
      <c r="J24" s="175"/>
    </row>
    <row r="25" spans="1:10" s="9" customFormat="1" ht="15.75" thickBot="1" x14ac:dyDescent="0.3">
      <c r="A25" s="6" t="s">
        <v>9</v>
      </c>
      <c r="B25" s="10">
        <f>Predračun_REKAPITULACIJA!B35</f>
        <v>45657</v>
      </c>
      <c r="C25" s="172"/>
      <c r="D25" s="172"/>
      <c r="E25" s="172"/>
      <c r="F25" s="8" t="s">
        <v>20</v>
      </c>
      <c r="G25" s="173"/>
      <c r="H25" s="173"/>
      <c r="I25" s="173"/>
      <c r="J25" s="174"/>
    </row>
    <row r="26" spans="1:10" ht="15.75" thickTop="1" x14ac:dyDescent="0.25">
      <c r="A26" s="160"/>
      <c r="B26" s="161"/>
      <c r="C26" s="161"/>
      <c r="D26" s="161"/>
      <c r="E26" s="161"/>
      <c r="F26" s="161"/>
      <c r="G26" s="161"/>
      <c r="H26" s="161"/>
      <c r="I26" s="161"/>
      <c r="J26" s="162"/>
    </row>
    <row r="27" spans="1:10" x14ac:dyDescent="0.25">
      <c r="A27" s="163"/>
      <c r="B27" s="164"/>
      <c r="C27" s="164"/>
      <c r="D27" s="164"/>
      <c r="E27" s="164"/>
      <c r="F27" s="164"/>
      <c r="G27" s="164"/>
      <c r="H27" s="164"/>
      <c r="I27" s="164"/>
      <c r="J27" s="165"/>
    </row>
    <row r="28" spans="1:10" ht="30" customHeight="1" thickBot="1" x14ac:dyDescent="0.3">
      <c r="A28" s="166"/>
      <c r="B28" s="167"/>
      <c r="C28" s="167"/>
      <c r="D28" s="167"/>
      <c r="E28" s="167"/>
      <c r="F28" s="167"/>
      <c r="G28" s="167"/>
      <c r="H28" s="167"/>
      <c r="I28" s="167"/>
      <c r="J28" s="168"/>
    </row>
  </sheetData>
  <mergeCells count="60">
    <mergeCell ref="A17:B17"/>
    <mergeCell ref="A18:B18"/>
    <mergeCell ref="A19:J19"/>
    <mergeCell ref="A20:H20"/>
    <mergeCell ref="I20:J20"/>
    <mergeCell ref="C17:J17"/>
    <mergeCell ref="I18:J18"/>
    <mergeCell ref="E18:F18"/>
    <mergeCell ref="G18:H18"/>
    <mergeCell ref="A26:J27"/>
    <mergeCell ref="A28:J28"/>
    <mergeCell ref="A21:J21"/>
    <mergeCell ref="C22:E25"/>
    <mergeCell ref="G22:J22"/>
    <mergeCell ref="G25:J25"/>
    <mergeCell ref="F23:J24"/>
    <mergeCell ref="A11:B11"/>
    <mergeCell ref="A12:B12"/>
    <mergeCell ref="A13:B13"/>
    <mergeCell ref="A14:B14"/>
    <mergeCell ref="A15:B15"/>
    <mergeCell ref="A16:B16"/>
    <mergeCell ref="A1:B2"/>
    <mergeCell ref="A4:B4"/>
    <mergeCell ref="A5:J5"/>
    <mergeCell ref="A6:J6"/>
    <mergeCell ref="A7:J7"/>
    <mergeCell ref="C1:J2"/>
    <mergeCell ref="C3:J3"/>
    <mergeCell ref="C4:J4"/>
    <mergeCell ref="C8:J8"/>
    <mergeCell ref="A8:B8"/>
    <mergeCell ref="A9:J9"/>
    <mergeCell ref="A10:B10"/>
    <mergeCell ref="E14:F14"/>
    <mergeCell ref="G14:H14"/>
    <mergeCell ref="I14:J14"/>
    <mergeCell ref="E16:F16"/>
    <mergeCell ref="G16:H16"/>
    <mergeCell ref="I16:J16"/>
    <mergeCell ref="C16:D16"/>
    <mergeCell ref="C12:D12"/>
    <mergeCell ref="C14:D14"/>
    <mergeCell ref="C15:D15"/>
    <mergeCell ref="C10:D10"/>
    <mergeCell ref="E10:F10"/>
    <mergeCell ref="G10:H10"/>
    <mergeCell ref="I10:J10"/>
    <mergeCell ref="C18:D18"/>
    <mergeCell ref="E11:F11"/>
    <mergeCell ref="E15:F15"/>
    <mergeCell ref="G15:H15"/>
    <mergeCell ref="I15:J15"/>
    <mergeCell ref="G11:H11"/>
    <mergeCell ref="I11:J11"/>
    <mergeCell ref="E12:F12"/>
    <mergeCell ref="G12:H12"/>
    <mergeCell ref="I12:J12"/>
    <mergeCell ref="C13:J13"/>
    <mergeCell ref="C11:D11"/>
  </mergeCells>
  <pageMargins left="0.7" right="0.7" top="0.75" bottom="0.75" header="0.3" footer="0.3"/>
  <pageSetup scale="78" orientation="portrait" r:id="rId1"/>
  <headerFooter>
    <oddHeader xml:space="preserve">&amp;L
&amp;C&amp;"-,Ležeče"PREDRAČUN </oddHeader>
    <oddFooter>&amp;C&amp;"-,Ležeče"SKLOP 1 -Glasbena šola Risto Savin Žalec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C15B3-B576-4AA1-8319-DD2628FB1566}">
  <sheetPr>
    <pageSetUpPr fitToPage="1"/>
  </sheetPr>
  <dimension ref="A1:J28"/>
  <sheetViews>
    <sheetView view="pageBreakPreview" topLeftCell="A13" zoomScaleNormal="100" zoomScaleSheetLayoutView="100" workbookViewId="0">
      <selection activeCell="A18" sqref="A18:B18"/>
    </sheetView>
  </sheetViews>
  <sheetFormatPr defaultRowHeight="15" x14ac:dyDescent="0.25"/>
  <cols>
    <col min="2" max="2" width="31.7109375" style="4" bestFit="1" customWidth="1"/>
    <col min="6" max="6" width="9.42578125" customWidth="1"/>
    <col min="7" max="7" width="9.85546875" bestFit="1" customWidth="1"/>
  </cols>
  <sheetData>
    <row r="1" spans="1:10" x14ac:dyDescent="0.25">
      <c r="A1" s="134" t="s">
        <v>0</v>
      </c>
      <c r="B1" s="135"/>
      <c r="C1" s="143" t="str">
        <f>Predračun_REKAPITULACIJA!C1</f>
        <v>Naziv Zavarovalnice</v>
      </c>
      <c r="D1" s="143"/>
      <c r="E1" s="143"/>
      <c r="F1" s="143"/>
      <c r="G1" s="143"/>
      <c r="H1" s="143"/>
      <c r="I1" s="143"/>
      <c r="J1" s="144"/>
    </row>
    <row r="2" spans="1:10" x14ac:dyDescent="0.25">
      <c r="A2" s="136"/>
      <c r="B2" s="137"/>
      <c r="C2" s="145"/>
      <c r="D2" s="145"/>
      <c r="E2" s="145"/>
      <c r="F2" s="145"/>
      <c r="G2" s="145"/>
      <c r="H2" s="145"/>
      <c r="I2" s="145"/>
      <c r="J2" s="146"/>
    </row>
    <row r="3" spans="1:10" x14ac:dyDescent="0.25">
      <c r="A3" s="11" t="s">
        <v>1</v>
      </c>
      <c r="B3" s="12"/>
      <c r="C3" s="145" t="str">
        <f>Predračun_REKAPITULACIJA!C3</f>
        <v>Zavarovanje premoženja in oseb Občina Žalec in javnih zavodov</v>
      </c>
      <c r="D3" s="145"/>
      <c r="E3" s="145"/>
      <c r="F3" s="145"/>
      <c r="G3" s="145"/>
      <c r="H3" s="145"/>
      <c r="I3" s="145"/>
      <c r="J3" s="146"/>
    </row>
    <row r="4" spans="1:10" ht="15.75" thickBot="1" x14ac:dyDescent="0.3">
      <c r="A4" s="138" t="s">
        <v>2</v>
      </c>
      <c r="B4" s="139"/>
      <c r="C4" s="147" t="str">
        <f>Predračun_REKAPITULACIJA!C4</f>
        <v>Št. ponudbe</v>
      </c>
      <c r="D4" s="147"/>
      <c r="E4" s="147"/>
      <c r="F4" s="147"/>
      <c r="G4" s="147"/>
      <c r="H4" s="147"/>
      <c r="I4" s="147"/>
      <c r="J4" s="148"/>
    </row>
    <row r="5" spans="1:10" ht="15.75" thickBot="1" x14ac:dyDescent="0.3">
      <c r="A5" s="91"/>
      <c r="B5" s="92"/>
      <c r="C5" s="92"/>
      <c r="D5" s="92"/>
      <c r="E5" s="92"/>
      <c r="F5" s="92"/>
      <c r="G5" s="92"/>
      <c r="H5" s="92"/>
      <c r="I5" s="92"/>
      <c r="J5" s="93"/>
    </row>
    <row r="6" spans="1:10" ht="21.75" thickBot="1" x14ac:dyDescent="0.4">
      <c r="A6" s="140" t="s">
        <v>24</v>
      </c>
      <c r="B6" s="141"/>
      <c r="C6" s="141"/>
      <c r="D6" s="141"/>
      <c r="E6" s="141"/>
      <c r="F6" s="141"/>
      <c r="G6" s="141"/>
      <c r="H6" s="141"/>
      <c r="I6" s="141"/>
      <c r="J6" s="142"/>
    </row>
    <row r="7" spans="1:10" ht="15.75" thickBot="1" x14ac:dyDescent="0.3">
      <c r="A7" s="91"/>
      <c r="B7" s="92"/>
      <c r="C7" s="92"/>
      <c r="D7" s="92"/>
      <c r="E7" s="92"/>
      <c r="F7" s="92"/>
      <c r="G7" s="92"/>
      <c r="H7" s="92"/>
      <c r="I7" s="92"/>
      <c r="J7" s="93"/>
    </row>
    <row r="8" spans="1:10" ht="15.75" thickBot="1" x14ac:dyDescent="0.3">
      <c r="A8" s="151" t="s">
        <v>28</v>
      </c>
      <c r="B8" s="152"/>
      <c r="C8" s="149" t="s">
        <v>42</v>
      </c>
      <c r="D8" s="149"/>
      <c r="E8" s="149"/>
      <c r="F8" s="149"/>
      <c r="G8" s="149"/>
      <c r="H8" s="149"/>
      <c r="I8" s="149"/>
      <c r="J8" s="150"/>
    </row>
    <row r="9" spans="1:10" ht="15.75" thickBot="1" x14ac:dyDescent="0.3">
      <c r="A9" s="153"/>
      <c r="B9" s="154"/>
      <c r="C9" s="154"/>
      <c r="D9" s="154"/>
      <c r="E9" s="154"/>
      <c r="F9" s="154"/>
      <c r="G9" s="154"/>
      <c r="H9" s="154"/>
      <c r="I9" s="154"/>
      <c r="J9" s="155"/>
    </row>
    <row r="10" spans="1:10" s="1" customFormat="1" ht="45" customHeight="1" thickBot="1" x14ac:dyDescent="0.3">
      <c r="A10" s="156" t="s">
        <v>17</v>
      </c>
      <c r="B10" s="157"/>
      <c r="C10" s="67" t="s">
        <v>12</v>
      </c>
      <c r="D10" s="117"/>
      <c r="E10" s="117" t="s">
        <v>13</v>
      </c>
      <c r="F10" s="117"/>
      <c r="G10" s="117" t="s">
        <v>15</v>
      </c>
      <c r="H10" s="117"/>
      <c r="I10" s="117" t="s">
        <v>14</v>
      </c>
      <c r="J10" s="118"/>
    </row>
    <row r="11" spans="1:10" s="2" customFormat="1" ht="45" customHeight="1" x14ac:dyDescent="0.25">
      <c r="A11" s="158" t="s">
        <v>4</v>
      </c>
      <c r="B11" s="159"/>
      <c r="C11" s="128">
        <v>1</v>
      </c>
      <c r="D11" s="129"/>
      <c r="E11" s="121">
        <f>C11*1.085</f>
        <v>1.085</v>
      </c>
      <c r="F11" s="121"/>
      <c r="G11" s="121">
        <f>C11*4</f>
        <v>4</v>
      </c>
      <c r="H11" s="121"/>
      <c r="I11" s="121">
        <f>G11*1.085</f>
        <v>4.34</v>
      </c>
      <c r="J11" s="124"/>
    </row>
    <row r="12" spans="1:10" s="2" customFormat="1" ht="45" customHeight="1" x14ac:dyDescent="0.25">
      <c r="A12" s="132" t="s">
        <v>5</v>
      </c>
      <c r="B12" s="133"/>
      <c r="C12" s="128">
        <v>1</v>
      </c>
      <c r="D12" s="129"/>
      <c r="E12" s="121">
        <f>C12*1.085</f>
        <v>1.085</v>
      </c>
      <c r="F12" s="121"/>
      <c r="G12" s="121">
        <f>C12*4</f>
        <v>4</v>
      </c>
      <c r="H12" s="121"/>
      <c r="I12" s="121">
        <f>G12*1.085</f>
        <v>4.34</v>
      </c>
      <c r="J12" s="124"/>
    </row>
    <row r="13" spans="1:10" s="2" customFormat="1" ht="45" customHeight="1" x14ac:dyDescent="0.25">
      <c r="A13" s="132" t="s">
        <v>6</v>
      </c>
      <c r="B13" s="133"/>
      <c r="C13" s="125"/>
      <c r="D13" s="126"/>
      <c r="E13" s="126"/>
      <c r="F13" s="126"/>
      <c r="G13" s="126"/>
      <c r="H13" s="126"/>
      <c r="I13" s="126"/>
      <c r="J13" s="127"/>
    </row>
    <row r="14" spans="1:10" s="2" customFormat="1" ht="45" customHeight="1" x14ac:dyDescent="0.25">
      <c r="A14" s="132" t="s">
        <v>7</v>
      </c>
      <c r="B14" s="133"/>
      <c r="C14" s="130">
        <v>1</v>
      </c>
      <c r="D14" s="131"/>
      <c r="E14" s="122">
        <f t="shared" ref="E14:E18" si="0">C14*1.085</f>
        <v>1.085</v>
      </c>
      <c r="F14" s="122"/>
      <c r="G14" s="122">
        <f t="shared" ref="G14:G18" si="1">C14*4</f>
        <v>4</v>
      </c>
      <c r="H14" s="122"/>
      <c r="I14" s="122">
        <f t="shared" ref="I14:I18" si="2">G14*1.085</f>
        <v>4.34</v>
      </c>
      <c r="J14" s="123"/>
    </row>
    <row r="15" spans="1:10" s="2" customFormat="1" ht="45" customHeight="1" x14ac:dyDescent="0.25">
      <c r="A15" s="132" t="s">
        <v>8</v>
      </c>
      <c r="B15" s="133"/>
      <c r="C15" s="130">
        <v>1</v>
      </c>
      <c r="D15" s="131"/>
      <c r="E15" s="122">
        <f t="shared" si="0"/>
        <v>1.085</v>
      </c>
      <c r="F15" s="122"/>
      <c r="G15" s="122">
        <f t="shared" si="1"/>
        <v>4</v>
      </c>
      <c r="H15" s="122"/>
      <c r="I15" s="122">
        <f t="shared" si="2"/>
        <v>4.34</v>
      </c>
      <c r="J15" s="123"/>
    </row>
    <row r="16" spans="1:10" s="2" customFormat="1" ht="45" customHeight="1" x14ac:dyDescent="0.25">
      <c r="A16" s="132" t="s">
        <v>18</v>
      </c>
      <c r="B16" s="133"/>
      <c r="C16" s="130">
        <v>1</v>
      </c>
      <c r="D16" s="131"/>
      <c r="E16" s="122">
        <f t="shared" si="0"/>
        <v>1.085</v>
      </c>
      <c r="F16" s="122"/>
      <c r="G16" s="122">
        <f t="shared" si="1"/>
        <v>4</v>
      </c>
      <c r="H16" s="122"/>
      <c r="I16" s="122">
        <f t="shared" si="2"/>
        <v>4.34</v>
      </c>
      <c r="J16" s="123"/>
    </row>
    <row r="17" spans="1:10" s="2" customFormat="1" ht="45" customHeight="1" x14ac:dyDescent="0.25">
      <c r="A17" s="132" t="s">
        <v>59</v>
      </c>
      <c r="B17" s="133"/>
      <c r="C17" s="130">
        <v>1</v>
      </c>
      <c r="D17" s="131"/>
      <c r="E17" s="122">
        <f t="shared" ref="E17" si="3">C17*1.085</f>
        <v>1.085</v>
      </c>
      <c r="F17" s="122"/>
      <c r="G17" s="122">
        <f t="shared" ref="G17" si="4">C17*4</f>
        <v>4</v>
      </c>
      <c r="H17" s="122"/>
      <c r="I17" s="122">
        <f t="shared" ref="I17" si="5">G17*1.085</f>
        <v>4.34</v>
      </c>
      <c r="J17" s="123"/>
    </row>
    <row r="18" spans="1:10" s="3" customFormat="1" ht="45" customHeight="1" thickBot="1" x14ac:dyDescent="0.3">
      <c r="A18" s="176" t="s">
        <v>16</v>
      </c>
      <c r="B18" s="177"/>
      <c r="C18" s="119">
        <f>SUM(C11:C17)</f>
        <v>6</v>
      </c>
      <c r="D18" s="120"/>
      <c r="E18" s="120">
        <f t="shared" si="0"/>
        <v>6.51</v>
      </c>
      <c r="F18" s="120"/>
      <c r="G18" s="120">
        <f t="shared" si="1"/>
        <v>24</v>
      </c>
      <c r="H18" s="120"/>
      <c r="I18" s="120">
        <f t="shared" si="2"/>
        <v>26.04</v>
      </c>
      <c r="J18" s="180"/>
    </row>
    <row r="19" spans="1:10" s="3" customFormat="1" ht="15" customHeight="1" thickBot="1" x14ac:dyDescent="0.3">
      <c r="A19" s="169"/>
      <c r="B19" s="170"/>
      <c r="C19" s="170"/>
      <c r="D19" s="170"/>
      <c r="E19" s="170"/>
      <c r="F19" s="170"/>
      <c r="G19" s="170"/>
      <c r="H19" s="170"/>
      <c r="I19" s="170"/>
      <c r="J19" s="171"/>
    </row>
    <row r="20" spans="1:10" ht="30" customHeight="1" thickBot="1" x14ac:dyDescent="0.3">
      <c r="A20" s="64" t="s">
        <v>23</v>
      </c>
      <c r="B20" s="110"/>
      <c r="C20" s="110"/>
      <c r="D20" s="110"/>
      <c r="E20" s="110"/>
      <c r="F20" s="110"/>
      <c r="G20" s="110"/>
      <c r="H20" s="178"/>
      <c r="I20" s="179">
        <f>G18</f>
        <v>24</v>
      </c>
      <c r="J20" s="69"/>
    </row>
    <row r="21" spans="1:10" x14ac:dyDescent="0.25">
      <c r="A21" s="169"/>
      <c r="B21" s="170"/>
      <c r="C21" s="170"/>
      <c r="D21" s="170"/>
      <c r="E21" s="170"/>
      <c r="F21" s="170"/>
      <c r="G21" s="170"/>
      <c r="H21" s="170"/>
      <c r="I21" s="170"/>
      <c r="J21" s="171"/>
    </row>
    <row r="22" spans="1:10" s="9" customFormat="1" ht="15.75" thickBot="1" x14ac:dyDescent="0.3">
      <c r="A22" s="6" t="s">
        <v>19</v>
      </c>
      <c r="B22" s="7" t="str">
        <f>Predračun_REKAPITULACIJA!B32</f>
        <v>Kraj</v>
      </c>
      <c r="C22" s="172" t="s">
        <v>10</v>
      </c>
      <c r="D22" s="172"/>
      <c r="E22" s="172"/>
      <c r="F22" s="8" t="s">
        <v>11</v>
      </c>
      <c r="G22" s="173" t="str">
        <f>Predračun_REKAPITULACIJA!G32</f>
        <v>Podpisnik XX</v>
      </c>
      <c r="H22" s="173"/>
      <c r="I22" s="173"/>
      <c r="J22" s="174"/>
    </row>
    <row r="23" spans="1:10" s="9" customFormat="1" ht="15.75" thickTop="1" x14ac:dyDescent="0.25">
      <c r="A23" s="6"/>
      <c r="C23" s="172"/>
      <c r="D23" s="172"/>
      <c r="E23" s="172"/>
      <c r="F23" s="172"/>
      <c r="G23" s="172"/>
      <c r="H23" s="172"/>
      <c r="I23" s="172"/>
      <c r="J23" s="175"/>
    </row>
    <row r="24" spans="1:10" s="9" customFormat="1" x14ac:dyDescent="0.25">
      <c r="A24" s="6"/>
      <c r="C24" s="172"/>
      <c r="D24" s="172"/>
      <c r="E24" s="172"/>
      <c r="F24" s="172"/>
      <c r="G24" s="172"/>
      <c r="H24" s="172"/>
      <c r="I24" s="172"/>
      <c r="J24" s="175"/>
    </row>
    <row r="25" spans="1:10" s="9" customFormat="1" ht="15.75" thickBot="1" x14ac:dyDescent="0.3">
      <c r="A25" s="6" t="s">
        <v>9</v>
      </c>
      <c r="B25" s="10">
        <f>Predračun_REKAPITULACIJA!B35</f>
        <v>45657</v>
      </c>
      <c r="C25" s="172"/>
      <c r="D25" s="172"/>
      <c r="E25" s="172"/>
      <c r="F25" s="8" t="s">
        <v>20</v>
      </c>
      <c r="G25" s="173"/>
      <c r="H25" s="173"/>
      <c r="I25" s="173"/>
      <c r="J25" s="174"/>
    </row>
    <row r="26" spans="1:10" ht="15.75" thickTop="1" x14ac:dyDescent="0.25">
      <c r="A26" s="160"/>
      <c r="B26" s="161"/>
      <c r="C26" s="161"/>
      <c r="D26" s="161"/>
      <c r="E26" s="161"/>
      <c r="F26" s="161"/>
      <c r="G26" s="161"/>
      <c r="H26" s="161"/>
      <c r="I26" s="161"/>
      <c r="J26" s="162"/>
    </row>
    <row r="27" spans="1:10" x14ac:dyDescent="0.25">
      <c r="A27" s="163"/>
      <c r="B27" s="164"/>
      <c r="C27" s="164"/>
      <c r="D27" s="164"/>
      <c r="E27" s="164"/>
      <c r="F27" s="164"/>
      <c r="G27" s="164"/>
      <c r="H27" s="164"/>
      <c r="I27" s="164"/>
      <c r="J27" s="165"/>
    </row>
    <row r="28" spans="1:10" ht="30" customHeight="1" thickBot="1" x14ac:dyDescent="0.3">
      <c r="A28" s="166"/>
      <c r="B28" s="167"/>
      <c r="C28" s="167"/>
      <c r="D28" s="167"/>
      <c r="E28" s="167"/>
      <c r="F28" s="167"/>
      <c r="G28" s="167"/>
      <c r="H28" s="167"/>
      <c r="I28" s="167"/>
      <c r="J28" s="168"/>
    </row>
  </sheetData>
  <mergeCells count="63">
    <mergeCell ref="A26:J27"/>
    <mergeCell ref="A28:J28"/>
    <mergeCell ref="A19:J19"/>
    <mergeCell ref="A20:H20"/>
    <mergeCell ref="I20:J20"/>
    <mergeCell ref="A21:J21"/>
    <mergeCell ref="C22:E25"/>
    <mergeCell ref="G22:J22"/>
    <mergeCell ref="F23:J24"/>
    <mergeCell ref="G25:J25"/>
    <mergeCell ref="I18:J18"/>
    <mergeCell ref="A17:B17"/>
    <mergeCell ref="I16:J16"/>
    <mergeCell ref="A18:B18"/>
    <mergeCell ref="C18:D18"/>
    <mergeCell ref="E18:F18"/>
    <mergeCell ref="G18:H18"/>
    <mergeCell ref="A16:B16"/>
    <mergeCell ref="C16:D16"/>
    <mergeCell ref="E16:F16"/>
    <mergeCell ref="G16:H16"/>
    <mergeCell ref="C17:D17"/>
    <mergeCell ref="E17:F17"/>
    <mergeCell ref="G17:H17"/>
    <mergeCell ref="I17:J17"/>
    <mergeCell ref="A15:B15"/>
    <mergeCell ref="C15:D15"/>
    <mergeCell ref="E15:F15"/>
    <mergeCell ref="G15:H15"/>
    <mergeCell ref="C12:D12"/>
    <mergeCell ref="E12:F12"/>
    <mergeCell ref="G12:H12"/>
    <mergeCell ref="I14:J14"/>
    <mergeCell ref="A13:B13"/>
    <mergeCell ref="A12:B12"/>
    <mergeCell ref="A11:B11"/>
    <mergeCell ref="C11:D11"/>
    <mergeCell ref="E11:F11"/>
    <mergeCell ref="G11:H11"/>
    <mergeCell ref="I12:J12"/>
    <mergeCell ref="C13:J13"/>
    <mergeCell ref="A5:J5"/>
    <mergeCell ref="A1:B2"/>
    <mergeCell ref="C1:J2"/>
    <mergeCell ref="C3:J3"/>
    <mergeCell ref="A4:B4"/>
    <mergeCell ref="C4:J4"/>
    <mergeCell ref="I15:J15"/>
    <mergeCell ref="A6:J6"/>
    <mergeCell ref="A7:J7"/>
    <mergeCell ref="A8:B8"/>
    <mergeCell ref="C8:J8"/>
    <mergeCell ref="A10:B10"/>
    <mergeCell ref="C10:D10"/>
    <mergeCell ref="E10:F10"/>
    <mergeCell ref="G10:H10"/>
    <mergeCell ref="I10:J10"/>
    <mergeCell ref="A9:J9"/>
    <mergeCell ref="I11:J11"/>
    <mergeCell ref="A14:B14"/>
    <mergeCell ref="C14:D14"/>
    <mergeCell ref="E14:F14"/>
    <mergeCell ref="G14:H14"/>
  </mergeCells>
  <pageMargins left="0.7" right="0.7" top="0.75" bottom="0.75" header="0.3" footer="0.3"/>
  <pageSetup scale="78" orientation="portrait" r:id="rId1"/>
  <headerFooter>
    <oddHeader xml:space="preserve">&amp;C&amp;"-,Ležeče"PREDRAČUN </oddHeader>
    <oddFooter>&amp;C&amp;"-,Ležeče"SKLOP 1 - I. Osnovna šola Žalec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E34DF-A866-4842-9B5F-347DAC202154}">
  <sheetPr>
    <pageSetUpPr fitToPage="1"/>
  </sheetPr>
  <dimension ref="A1:J28"/>
  <sheetViews>
    <sheetView view="pageBreakPreview" topLeftCell="A13" zoomScaleNormal="100" zoomScaleSheetLayoutView="100" workbookViewId="0">
      <selection activeCell="A18" sqref="A18:B18"/>
    </sheetView>
  </sheetViews>
  <sheetFormatPr defaultRowHeight="15" x14ac:dyDescent="0.25"/>
  <cols>
    <col min="2" max="2" width="31.7109375" style="4" bestFit="1" customWidth="1"/>
    <col min="6" max="6" width="9.42578125" customWidth="1"/>
    <col min="7" max="7" width="9.85546875" bestFit="1" customWidth="1"/>
  </cols>
  <sheetData>
    <row r="1" spans="1:10" x14ac:dyDescent="0.25">
      <c r="A1" s="134" t="s">
        <v>0</v>
      </c>
      <c r="B1" s="135"/>
      <c r="C1" s="143" t="str">
        <f>Predračun_REKAPITULACIJA!C1</f>
        <v>Naziv Zavarovalnice</v>
      </c>
      <c r="D1" s="143"/>
      <c r="E1" s="143"/>
      <c r="F1" s="143"/>
      <c r="G1" s="143"/>
      <c r="H1" s="143"/>
      <c r="I1" s="143"/>
      <c r="J1" s="144"/>
    </row>
    <row r="2" spans="1:10" x14ac:dyDescent="0.25">
      <c r="A2" s="136"/>
      <c r="B2" s="137"/>
      <c r="C2" s="145"/>
      <c r="D2" s="145"/>
      <c r="E2" s="145"/>
      <c r="F2" s="145"/>
      <c r="G2" s="145"/>
      <c r="H2" s="145"/>
      <c r="I2" s="145"/>
      <c r="J2" s="146"/>
    </row>
    <row r="3" spans="1:10" x14ac:dyDescent="0.25">
      <c r="A3" s="11" t="s">
        <v>1</v>
      </c>
      <c r="B3" s="12"/>
      <c r="C3" s="145" t="str">
        <f>Predračun_REKAPITULACIJA!C3</f>
        <v>Zavarovanje premoženja in oseb Občina Žalec in javnih zavodov</v>
      </c>
      <c r="D3" s="145"/>
      <c r="E3" s="145"/>
      <c r="F3" s="145"/>
      <c r="G3" s="145"/>
      <c r="H3" s="145"/>
      <c r="I3" s="145"/>
      <c r="J3" s="146"/>
    </row>
    <row r="4" spans="1:10" ht="15.75" thickBot="1" x14ac:dyDescent="0.3">
      <c r="A4" s="138" t="s">
        <v>2</v>
      </c>
      <c r="B4" s="139"/>
      <c r="C4" s="147" t="str">
        <f>Predračun_REKAPITULACIJA!C4</f>
        <v>Št. ponudbe</v>
      </c>
      <c r="D4" s="147"/>
      <c r="E4" s="147"/>
      <c r="F4" s="147"/>
      <c r="G4" s="147"/>
      <c r="H4" s="147"/>
      <c r="I4" s="147"/>
      <c r="J4" s="148"/>
    </row>
    <row r="5" spans="1:10" ht="15.75" thickBot="1" x14ac:dyDescent="0.3">
      <c r="A5" s="91"/>
      <c r="B5" s="92"/>
      <c r="C5" s="92"/>
      <c r="D5" s="92"/>
      <c r="E5" s="92"/>
      <c r="F5" s="92"/>
      <c r="G5" s="92"/>
      <c r="H5" s="92"/>
      <c r="I5" s="92"/>
      <c r="J5" s="93"/>
    </row>
    <row r="6" spans="1:10" ht="21.75" thickBot="1" x14ac:dyDescent="0.4">
      <c r="A6" s="140" t="s">
        <v>24</v>
      </c>
      <c r="B6" s="141"/>
      <c r="C6" s="141"/>
      <c r="D6" s="141"/>
      <c r="E6" s="141"/>
      <c r="F6" s="141"/>
      <c r="G6" s="141"/>
      <c r="H6" s="141"/>
      <c r="I6" s="141"/>
      <c r="J6" s="142"/>
    </row>
    <row r="7" spans="1:10" ht="15.75" thickBot="1" x14ac:dyDescent="0.3">
      <c r="A7" s="91"/>
      <c r="B7" s="92"/>
      <c r="C7" s="92"/>
      <c r="D7" s="92"/>
      <c r="E7" s="92"/>
      <c r="F7" s="92"/>
      <c r="G7" s="92"/>
      <c r="H7" s="92"/>
      <c r="I7" s="92"/>
      <c r="J7" s="93"/>
    </row>
    <row r="8" spans="1:10" ht="15.75" thickBot="1" x14ac:dyDescent="0.3">
      <c r="A8" s="151" t="s">
        <v>28</v>
      </c>
      <c r="B8" s="152"/>
      <c r="C8" s="149" t="s">
        <v>29</v>
      </c>
      <c r="D8" s="149"/>
      <c r="E8" s="149"/>
      <c r="F8" s="149"/>
      <c r="G8" s="149"/>
      <c r="H8" s="149"/>
      <c r="I8" s="149"/>
      <c r="J8" s="150"/>
    </row>
    <row r="9" spans="1:10" ht="15.75" thickBot="1" x14ac:dyDescent="0.3">
      <c r="A9" s="153"/>
      <c r="B9" s="154"/>
      <c r="C9" s="154"/>
      <c r="D9" s="154"/>
      <c r="E9" s="154"/>
      <c r="F9" s="154"/>
      <c r="G9" s="154"/>
      <c r="H9" s="154"/>
      <c r="I9" s="154"/>
      <c r="J9" s="155"/>
    </row>
    <row r="10" spans="1:10" s="1" customFormat="1" ht="45" customHeight="1" thickBot="1" x14ac:dyDescent="0.3">
      <c r="A10" s="156" t="s">
        <v>17</v>
      </c>
      <c r="B10" s="157"/>
      <c r="C10" s="67" t="s">
        <v>12</v>
      </c>
      <c r="D10" s="117"/>
      <c r="E10" s="117" t="s">
        <v>13</v>
      </c>
      <c r="F10" s="117"/>
      <c r="G10" s="117" t="s">
        <v>15</v>
      </c>
      <c r="H10" s="117"/>
      <c r="I10" s="117" t="s">
        <v>14</v>
      </c>
      <c r="J10" s="118"/>
    </row>
    <row r="11" spans="1:10" s="2" customFormat="1" ht="45" customHeight="1" x14ac:dyDescent="0.25">
      <c r="A11" s="158" t="s">
        <v>4</v>
      </c>
      <c r="B11" s="159"/>
      <c r="C11" s="128">
        <v>1</v>
      </c>
      <c r="D11" s="129"/>
      <c r="E11" s="121">
        <f>C11*1.085</f>
        <v>1.085</v>
      </c>
      <c r="F11" s="121"/>
      <c r="G11" s="121">
        <f>C11*4</f>
        <v>4</v>
      </c>
      <c r="H11" s="121"/>
      <c r="I11" s="121">
        <f>G11*1.085</f>
        <v>4.34</v>
      </c>
      <c r="J11" s="124"/>
    </row>
    <row r="12" spans="1:10" s="2" customFormat="1" ht="45" customHeight="1" x14ac:dyDescent="0.25">
      <c r="A12" s="132" t="s">
        <v>5</v>
      </c>
      <c r="B12" s="133"/>
      <c r="C12" s="130">
        <v>1</v>
      </c>
      <c r="D12" s="131"/>
      <c r="E12" s="122">
        <f t="shared" ref="E12:E18" si="0">C12*1.085</f>
        <v>1.085</v>
      </c>
      <c r="F12" s="122"/>
      <c r="G12" s="122">
        <f t="shared" ref="G12:G18" si="1">C12*4</f>
        <v>4</v>
      </c>
      <c r="H12" s="122"/>
      <c r="I12" s="122">
        <f t="shared" ref="I12:I18" si="2">G12*1.085</f>
        <v>4.34</v>
      </c>
      <c r="J12" s="123"/>
    </row>
    <row r="13" spans="1:10" s="2" customFormat="1" ht="45" customHeight="1" x14ac:dyDescent="0.25">
      <c r="A13" s="132" t="s">
        <v>6</v>
      </c>
      <c r="B13" s="133"/>
      <c r="C13" s="125"/>
      <c r="D13" s="126"/>
      <c r="E13" s="126"/>
      <c r="F13" s="126"/>
      <c r="G13" s="126"/>
      <c r="H13" s="126"/>
      <c r="I13" s="126"/>
      <c r="J13" s="127"/>
    </row>
    <row r="14" spans="1:10" s="2" customFormat="1" ht="45" customHeight="1" x14ac:dyDescent="0.25">
      <c r="A14" s="132" t="s">
        <v>7</v>
      </c>
      <c r="B14" s="133"/>
      <c r="C14" s="130">
        <v>1</v>
      </c>
      <c r="D14" s="131"/>
      <c r="E14" s="122">
        <f t="shared" si="0"/>
        <v>1.085</v>
      </c>
      <c r="F14" s="122"/>
      <c r="G14" s="122">
        <f t="shared" si="1"/>
        <v>4</v>
      </c>
      <c r="H14" s="122"/>
      <c r="I14" s="122">
        <f t="shared" si="2"/>
        <v>4.34</v>
      </c>
      <c r="J14" s="123"/>
    </row>
    <row r="15" spans="1:10" s="2" customFormat="1" ht="45" customHeight="1" x14ac:dyDescent="0.25">
      <c r="A15" s="132" t="s">
        <v>8</v>
      </c>
      <c r="B15" s="133"/>
      <c r="C15" s="130">
        <v>1</v>
      </c>
      <c r="D15" s="131"/>
      <c r="E15" s="122">
        <f t="shared" si="0"/>
        <v>1.085</v>
      </c>
      <c r="F15" s="122"/>
      <c r="G15" s="122">
        <f t="shared" si="1"/>
        <v>4</v>
      </c>
      <c r="H15" s="122"/>
      <c r="I15" s="122">
        <f t="shared" si="2"/>
        <v>4.34</v>
      </c>
      <c r="J15" s="123"/>
    </row>
    <row r="16" spans="1:10" s="2" customFormat="1" ht="45" customHeight="1" x14ac:dyDescent="0.25">
      <c r="A16" s="132" t="s">
        <v>18</v>
      </c>
      <c r="B16" s="133"/>
      <c r="C16" s="130">
        <v>1</v>
      </c>
      <c r="D16" s="131"/>
      <c r="E16" s="122">
        <f t="shared" si="0"/>
        <v>1.085</v>
      </c>
      <c r="F16" s="122"/>
      <c r="G16" s="122">
        <f t="shared" si="1"/>
        <v>4</v>
      </c>
      <c r="H16" s="122"/>
      <c r="I16" s="122">
        <f t="shared" si="2"/>
        <v>4.34</v>
      </c>
      <c r="J16" s="123"/>
    </row>
    <row r="17" spans="1:10" s="2" customFormat="1" ht="45" customHeight="1" x14ac:dyDescent="0.25">
      <c r="A17" s="132" t="s">
        <v>59</v>
      </c>
      <c r="B17" s="133"/>
      <c r="C17" s="130">
        <v>1</v>
      </c>
      <c r="D17" s="131"/>
      <c r="E17" s="122">
        <f t="shared" si="0"/>
        <v>1.085</v>
      </c>
      <c r="F17" s="122"/>
      <c r="G17" s="122">
        <f t="shared" si="1"/>
        <v>4</v>
      </c>
      <c r="H17" s="122"/>
      <c r="I17" s="122">
        <f t="shared" si="2"/>
        <v>4.34</v>
      </c>
      <c r="J17" s="123"/>
    </row>
    <row r="18" spans="1:10" s="3" customFormat="1" ht="45" customHeight="1" thickBot="1" x14ac:dyDescent="0.3">
      <c r="A18" s="176" t="s">
        <v>16</v>
      </c>
      <c r="B18" s="177"/>
      <c r="C18" s="119">
        <f>SUM(C11:C17)</f>
        <v>6</v>
      </c>
      <c r="D18" s="120"/>
      <c r="E18" s="120">
        <f t="shared" si="0"/>
        <v>6.51</v>
      </c>
      <c r="F18" s="120"/>
      <c r="G18" s="120">
        <f t="shared" si="1"/>
        <v>24</v>
      </c>
      <c r="H18" s="120"/>
      <c r="I18" s="120">
        <f t="shared" si="2"/>
        <v>26.04</v>
      </c>
      <c r="J18" s="180"/>
    </row>
    <row r="19" spans="1:10" s="3" customFormat="1" ht="15" customHeight="1" thickBot="1" x14ac:dyDescent="0.3">
      <c r="A19" s="169"/>
      <c r="B19" s="170"/>
      <c r="C19" s="170"/>
      <c r="D19" s="170"/>
      <c r="E19" s="170"/>
      <c r="F19" s="170"/>
      <c r="G19" s="170"/>
      <c r="H19" s="170"/>
      <c r="I19" s="170"/>
      <c r="J19" s="171"/>
    </row>
    <row r="20" spans="1:10" ht="30" customHeight="1" thickBot="1" x14ac:dyDescent="0.3">
      <c r="A20" s="64" t="s">
        <v>23</v>
      </c>
      <c r="B20" s="110"/>
      <c r="C20" s="110"/>
      <c r="D20" s="110"/>
      <c r="E20" s="110"/>
      <c r="F20" s="110"/>
      <c r="G20" s="110"/>
      <c r="H20" s="178"/>
      <c r="I20" s="179">
        <f>G18</f>
        <v>24</v>
      </c>
      <c r="J20" s="69"/>
    </row>
    <row r="21" spans="1:10" x14ac:dyDescent="0.25">
      <c r="A21" s="169"/>
      <c r="B21" s="170"/>
      <c r="C21" s="170"/>
      <c r="D21" s="170"/>
      <c r="E21" s="170"/>
      <c r="F21" s="170"/>
      <c r="G21" s="170"/>
      <c r="H21" s="170"/>
      <c r="I21" s="170"/>
      <c r="J21" s="171"/>
    </row>
    <row r="22" spans="1:10" s="9" customFormat="1" x14ac:dyDescent="0.25">
      <c r="A22" s="6" t="s">
        <v>19</v>
      </c>
      <c r="B22" s="7" t="str">
        <f>Predračun_REKAPITULACIJA!B32</f>
        <v>Kraj</v>
      </c>
      <c r="C22" s="172" t="s">
        <v>10</v>
      </c>
      <c r="D22" s="172"/>
      <c r="E22" s="172"/>
      <c r="F22" s="8" t="s">
        <v>11</v>
      </c>
      <c r="G22" s="173" t="str">
        <f>Predračun_REKAPITULACIJA!G32</f>
        <v>Podpisnik XX</v>
      </c>
      <c r="H22" s="173"/>
      <c r="I22" s="173"/>
      <c r="J22" s="174"/>
    </row>
    <row r="23" spans="1:10" s="9" customFormat="1" ht="15.75" thickTop="1" x14ac:dyDescent="0.25">
      <c r="A23" s="6"/>
      <c r="C23" s="172"/>
      <c r="D23" s="172"/>
      <c r="E23" s="172"/>
      <c r="F23" s="172"/>
      <c r="G23" s="172"/>
      <c r="H23" s="172"/>
      <c r="I23" s="172"/>
      <c r="J23" s="175"/>
    </row>
    <row r="24" spans="1:10" s="9" customFormat="1" x14ac:dyDescent="0.25">
      <c r="A24" s="6"/>
      <c r="C24" s="172"/>
      <c r="D24" s="172"/>
      <c r="E24" s="172"/>
      <c r="F24" s="172"/>
      <c r="G24" s="172"/>
      <c r="H24" s="172"/>
      <c r="I24" s="172"/>
      <c r="J24" s="175"/>
    </row>
    <row r="25" spans="1:10" s="9" customFormat="1" ht="15.75" thickBot="1" x14ac:dyDescent="0.3">
      <c r="A25" s="6" t="s">
        <v>9</v>
      </c>
      <c r="B25" s="10">
        <f>Predračun_REKAPITULACIJA!B35</f>
        <v>45657</v>
      </c>
      <c r="C25" s="172"/>
      <c r="D25" s="172"/>
      <c r="E25" s="172"/>
      <c r="F25" s="8" t="s">
        <v>20</v>
      </c>
      <c r="G25" s="173"/>
      <c r="H25" s="173"/>
      <c r="I25" s="173"/>
      <c r="J25" s="174"/>
    </row>
    <row r="26" spans="1:10" ht="15.75" thickTop="1" x14ac:dyDescent="0.25">
      <c r="A26" s="160"/>
      <c r="B26" s="161"/>
      <c r="C26" s="161"/>
      <c r="D26" s="161"/>
      <c r="E26" s="161"/>
      <c r="F26" s="161"/>
      <c r="G26" s="161"/>
      <c r="H26" s="161"/>
      <c r="I26" s="161"/>
      <c r="J26" s="162"/>
    </row>
    <row r="27" spans="1:10" x14ac:dyDescent="0.25">
      <c r="A27" s="163"/>
      <c r="B27" s="164"/>
      <c r="C27" s="164"/>
      <c r="D27" s="164"/>
      <c r="E27" s="164"/>
      <c r="F27" s="164"/>
      <c r="G27" s="164"/>
      <c r="H27" s="164"/>
      <c r="I27" s="164"/>
      <c r="J27" s="165"/>
    </row>
    <row r="28" spans="1:10" ht="30" customHeight="1" thickBot="1" x14ac:dyDescent="0.3">
      <c r="A28" s="166"/>
      <c r="B28" s="167"/>
      <c r="C28" s="167"/>
      <c r="D28" s="167"/>
      <c r="E28" s="167"/>
      <c r="F28" s="167"/>
      <c r="G28" s="167"/>
      <c r="H28" s="167"/>
      <c r="I28" s="167"/>
      <c r="J28" s="168"/>
    </row>
  </sheetData>
  <mergeCells count="63">
    <mergeCell ref="A28:J28"/>
    <mergeCell ref="A26:J27"/>
    <mergeCell ref="A19:J19"/>
    <mergeCell ref="A20:H20"/>
    <mergeCell ref="I20:J20"/>
    <mergeCell ref="A21:J21"/>
    <mergeCell ref="C22:E25"/>
    <mergeCell ref="G22:J22"/>
    <mergeCell ref="F23:J24"/>
    <mergeCell ref="G25:J25"/>
    <mergeCell ref="A18:B18"/>
    <mergeCell ref="C18:D18"/>
    <mergeCell ref="E18:F18"/>
    <mergeCell ref="G18:H18"/>
    <mergeCell ref="I18:J18"/>
    <mergeCell ref="A17:B17"/>
    <mergeCell ref="C17:D17"/>
    <mergeCell ref="E17:F17"/>
    <mergeCell ref="G17:H17"/>
    <mergeCell ref="I17:J17"/>
    <mergeCell ref="A15:B15"/>
    <mergeCell ref="C15:D15"/>
    <mergeCell ref="E15:F15"/>
    <mergeCell ref="G15:H15"/>
    <mergeCell ref="I15:J15"/>
    <mergeCell ref="A16:B16"/>
    <mergeCell ref="C16:D16"/>
    <mergeCell ref="E16:F16"/>
    <mergeCell ref="G16:H16"/>
    <mergeCell ref="I16:J16"/>
    <mergeCell ref="A13:B13"/>
    <mergeCell ref="C13:J13"/>
    <mergeCell ref="A14:B14"/>
    <mergeCell ref="C14:D14"/>
    <mergeCell ref="E14:F14"/>
    <mergeCell ref="G14:H14"/>
    <mergeCell ref="I14:J14"/>
    <mergeCell ref="A11:B11"/>
    <mergeCell ref="C11:D11"/>
    <mergeCell ref="E11:F11"/>
    <mergeCell ref="G11:H11"/>
    <mergeCell ref="I11:J11"/>
    <mergeCell ref="A12:B12"/>
    <mergeCell ref="C12:D12"/>
    <mergeCell ref="E12:F12"/>
    <mergeCell ref="G12:H12"/>
    <mergeCell ref="I12:J12"/>
    <mergeCell ref="A6:J6"/>
    <mergeCell ref="A7:J7"/>
    <mergeCell ref="A8:B8"/>
    <mergeCell ref="C8:J8"/>
    <mergeCell ref="A9:J9"/>
    <mergeCell ref="A10:B10"/>
    <mergeCell ref="C10:D10"/>
    <mergeCell ref="E10:F10"/>
    <mergeCell ref="G10:H10"/>
    <mergeCell ref="I10:J10"/>
    <mergeCell ref="A5:J5"/>
    <mergeCell ref="A1:B2"/>
    <mergeCell ref="C1:J2"/>
    <mergeCell ref="C3:J3"/>
    <mergeCell ref="A4:B4"/>
    <mergeCell ref="C4:J4"/>
  </mergeCells>
  <pageMargins left="0.7" right="0.7" top="0.75" bottom="0.75" header="0.3" footer="0.3"/>
  <pageSetup scale="78" orientation="portrait" r:id="rId1"/>
  <headerFooter>
    <oddHeader xml:space="preserve">&amp;C&amp;"-,Ležeče"PREDRAČUN
</oddHeader>
    <oddFooter>&amp;C&amp;"-,Ležeče"SKLOP 1 - II. Osnovna šola Žalec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84083-ECBE-4E76-B1C9-6C41AE3A3951}">
  <sheetPr>
    <pageSetUpPr fitToPage="1"/>
  </sheetPr>
  <dimension ref="A1:J28"/>
  <sheetViews>
    <sheetView view="pageBreakPreview" zoomScaleNormal="100" zoomScaleSheetLayoutView="100" workbookViewId="0">
      <selection activeCell="A18" sqref="A18:B18"/>
    </sheetView>
  </sheetViews>
  <sheetFormatPr defaultRowHeight="15" x14ac:dyDescent="0.25"/>
  <cols>
    <col min="2" max="2" width="31.7109375" style="4" bestFit="1" customWidth="1"/>
    <col min="6" max="6" width="9.42578125" customWidth="1"/>
    <col min="7" max="7" width="9.85546875" bestFit="1" customWidth="1"/>
  </cols>
  <sheetData>
    <row r="1" spans="1:10" x14ac:dyDescent="0.25">
      <c r="A1" s="134" t="s">
        <v>0</v>
      </c>
      <c r="B1" s="135"/>
      <c r="C1" s="143" t="str">
        <f>Predračun_REKAPITULACIJA!C1</f>
        <v>Naziv Zavarovalnice</v>
      </c>
      <c r="D1" s="143"/>
      <c r="E1" s="143"/>
      <c r="F1" s="143"/>
      <c r="G1" s="143"/>
      <c r="H1" s="143"/>
      <c r="I1" s="143"/>
      <c r="J1" s="144"/>
    </row>
    <row r="2" spans="1:10" x14ac:dyDescent="0.25">
      <c r="A2" s="136"/>
      <c r="B2" s="137"/>
      <c r="C2" s="145"/>
      <c r="D2" s="145"/>
      <c r="E2" s="145"/>
      <c r="F2" s="145"/>
      <c r="G2" s="145"/>
      <c r="H2" s="145"/>
      <c r="I2" s="145"/>
      <c r="J2" s="146"/>
    </row>
    <row r="3" spans="1:10" x14ac:dyDescent="0.25">
      <c r="A3" s="11" t="s">
        <v>1</v>
      </c>
      <c r="B3" s="12"/>
      <c r="C3" s="145" t="str">
        <f>Predračun_REKAPITULACIJA!C3</f>
        <v>Zavarovanje premoženja in oseb Občina Žalec in javnih zavodov</v>
      </c>
      <c r="D3" s="145"/>
      <c r="E3" s="145"/>
      <c r="F3" s="145"/>
      <c r="G3" s="145"/>
      <c r="H3" s="145"/>
      <c r="I3" s="145"/>
      <c r="J3" s="146"/>
    </row>
    <row r="4" spans="1:10" ht="15.75" thickBot="1" x14ac:dyDescent="0.3">
      <c r="A4" s="138" t="s">
        <v>2</v>
      </c>
      <c r="B4" s="139"/>
      <c r="C4" s="147" t="str">
        <f>Predračun_REKAPITULACIJA!C4</f>
        <v>Št. ponudbe</v>
      </c>
      <c r="D4" s="147"/>
      <c r="E4" s="147"/>
      <c r="F4" s="147"/>
      <c r="G4" s="147"/>
      <c r="H4" s="147"/>
      <c r="I4" s="147"/>
      <c r="J4" s="148"/>
    </row>
    <row r="5" spans="1:10" ht="15.75" thickBot="1" x14ac:dyDescent="0.3">
      <c r="A5" s="91"/>
      <c r="B5" s="92"/>
      <c r="C5" s="92"/>
      <c r="D5" s="92"/>
      <c r="E5" s="92"/>
      <c r="F5" s="92"/>
      <c r="G5" s="92"/>
      <c r="H5" s="92"/>
      <c r="I5" s="92"/>
      <c r="J5" s="93"/>
    </row>
    <row r="6" spans="1:10" ht="21.75" thickBot="1" x14ac:dyDescent="0.4">
      <c r="A6" s="140" t="s">
        <v>24</v>
      </c>
      <c r="B6" s="141"/>
      <c r="C6" s="141"/>
      <c r="D6" s="141"/>
      <c r="E6" s="141"/>
      <c r="F6" s="141"/>
      <c r="G6" s="141"/>
      <c r="H6" s="141"/>
      <c r="I6" s="141"/>
      <c r="J6" s="142"/>
    </row>
    <row r="7" spans="1:10" ht="15.75" thickBot="1" x14ac:dyDescent="0.3">
      <c r="A7" s="91"/>
      <c r="B7" s="92"/>
      <c r="C7" s="92"/>
      <c r="D7" s="92"/>
      <c r="E7" s="92"/>
      <c r="F7" s="92"/>
      <c r="G7" s="92"/>
      <c r="H7" s="92"/>
      <c r="I7" s="92"/>
      <c r="J7" s="93"/>
    </row>
    <row r="8" spans="1:10" ht="15.75" thickBot="1" x14ac:dyDescent="0.3">
      <c r="A8" s="151" t="s">
        <v>28</v>
      </c>
      <c r="B8" s="152"/>
      <c r="C8" s="149" t="s">
        <v>49</v>
      </c>
      <c r="D8" s="149"/>
      <c r="E8" s="149"/>
      <c r="F8" s="149"/>
      <c r="G8" s="149"/>
      <c r="H8" s="149"/>
      <c r="I8" s="149"/>
      <c r="J8" s="150"/>
    </row>
    <row r="9" spans="1:10" ht="15.75" thickBot="1" x14ac:dyDescent="0.3">
      <c r="A9" s="153"/>
      <c r="B9" s="154"/>
      <c r="C9" s="154"/>
      <c r="D9" s="154"/>
      <c r="E9" s="154"/>
      <c r="F9" s="154"/>
      <c r="G9" s="154"/>
      <c r="H9" s="154"/>
      <c r="I9" s="154"/>
      <c r="J9" s="155"/>
    </row>
    <row r="10" spans="1:10" s="1" customFormat="1" ht="45" customHeight="1" thickBot="1" x14ac:dyDescent="0.3">
      <c r="A10" s="156" t="s">
        <v>17</v>
      </c>
      <c r="B10" s="157"/>
      <c r="C10" s="67" t="s">
        <v>12</v>
      </c>
      <c r="D10" s="117"/>
      <c r="E10" s="117" t="s">
        <v>13</v>
      </c>
      <c r="F10" s="117"/>
      <c r="G10" s="117" t="s">
        <v>15</v>
      </c>
      <c r="H10" s="117"/>
      <c r="I10" s="117" t="s">
        <v>14</v>
      </c>
      <c r="J10" s="118"/>
    </row>
    <row r="11" spans="1:10" s="2" customFormat="1" ht="45" customHeight="1" x14ac:dyDescent="0.25">
      <c r="A11" s="158" t="s">
        <v>4</v>
      </c>
      <c r="B11" s="159"/>
      <c r="C11" s="128">
        <v>1</v>
      </c>
      <c r="D11" s="129"/>
      <c r="E11" s="121">
        <f>C11*1.085</f>
        <v>1.085</v>
      </c>
      <c r="F11" s="121"/>
      <c r="G11" s="121">
        <f>C11*4</f>
        <v>4</v>
      </c>
      <c r="H11" s="121"/>
      <c r="I11" s="121">
        <f>G11*1.085</f>
        <v>4.34</v>
      </c>
      <c r="J11" s="124"/>
    </row>
    <row r="12" spans="1:10" s="2" customFormat="1" ht="45" customHeight="1" x14ac:dyDescent="0.25">
      <c r="A12" s="132" t="s">
        <v>5</v>
      </c>
      <c r="B12" s="133"/>
      <c r="C12" s="130">
        <v>1</v>
      </c>
      <c r="D12" s="131"/>
      <c r="E12" s="122">
        <f t="shared" ref="E12:E18" si="0">C12*1.085</f>
        <v>1.085</v>
      </c>
      <c r="F12" s="122"/>
      <c r="G12" s="122">
        <f t="shared" ref="G12:G18" si="1">C12*4</f>
        <v>4</v>
      </c>
      <c r="H12" s="122"/>
      <c r="I12" s="122">
        <f t="shared" ref="I12:I18" si="2">G12*1.085</f>
        <v>4.34</v>
      </c>
      <c r="J12" s="123"/>
    </row>
    <row r="13" spans="1:10" s="2" customFormat="1" ht="45" customHeight="1" x14ac:dyDescent="0.25">
      <c r="A13" s="132" t="s">
        <v>6</v>
      </c>
      <c r="B13" s="133"/>
      <c r="C13" s="125"/>
      <c r="D13" s="126"/>
      <c r="E13" s="126"/>
      <c r="F13" s="126"/>
      <c r="G13" s="126"/>
      <c r="H13" s="126"/>
      <c r="I13" s="126"/>
      <c r="J13" s="127"/>
    </row>
    <row r="14" spans="1:10" s="2" customFormat="1" ht="45" customHeight="1" x14ac:dyDescent="0.25">
      <c r="A14" s="132" t="s">
        <v>7</v>
      </c>
      <c r="B14" s="133"/>
      <c r="C14" s="130">
        <v>1</v>
      </c>
      <c r="D14" s="131"/>
      <c r="E14" s="122">
        <f t="shared" si="0"/>
        <v>1.085</v>
      </c>
      <c r="F14" s="122"/>
      <c r="G14" s="122">
        <f t="shared" si="1"/>
        <v>4</v>
      </c>
      <c r="H14" s="122"/>
      <c r="I14" s="122">
        <f t="shared" si="2"/>
        <v>4.34</v>
      </c>
      <c r="J14" s="123"/>
    </row>
    <row r="15" spans="1:10" s="2" customFormat="1" ht="45" customHeight="1" x14ac:dyDescent="0.25">
      <c r="A15" s="132" t="s">
        <v>8</v>
      </c>
      <c r="B15" s="133"/>
      <c r="C15" s="130">
        <v>1</v>
      </c>
      <c r="D15" s="131"/>
      <c r="E15" s="122">
        <f t="shared" si="0"/>
        <v>1.085</v>
      </c>
      <c r="F15" s="122"/>
      <c r="G15" s="122">
        <f t="shared" si="1"/>
        <v>4</v>
      </c>
      <c r="H15" s="122"/>
      <c r="I15" s="122">
        <f t="shared" si="2"/>
        <v>4.34</v>
      </c>
      <c r="J15" s="123"/>
    </row>
    <row r="16" spans="1:10" s="2" customFormat="1" ht="45" customHeight="1" x14ac:dyDescent="0.25">
      <c r="A16" s="132" t="s">
        <v>18</v>
      </c>
      <c r="B16" s="133"/>
      <c r="C16" s="130">
        <v>1</v>
      </c>
      <c r="D16" s="131"/>
      <c r="E16" s="122">
        <f t="shared" si="0"/>
        <v>1.085</v>
      </c>
      <c r="F16" s="122"/>
      <c r="G16" s="122">
        <f t="shared" si="1"/>
        <v>4</v>
      </c>
      <c r="H16" s="122"/>
      <c r="I16" s="122">
        <f t="shared" si="2"/>
        <v>4.34</v>
      </c>
      <c r="J16" s="123"/>
    </row>
    <row r="17" spans="1:10" s="2" customFormat="1" ht="45" customHeight="1" x14ac:dyDescent="0.25">
      <c r="A17" s="132" t="s">
        <v>59</v>
      </c>
      <c r="B17" s="133"/>
      <c r="C17" s="125"/>
      <c r="D17" s="126"/>
      <c r="E17" s="126"/>
      <c r="F17" s="126"/>
      <c r="G17" s="126"/>
      <c r="H17" s="126"/>
      <c r="I17" s="126"/>
      <c r="J17" s="127"/>
    </row>
    <row r="18" spans="1:10" s="3" customFormat="1" ht="45" customHeight="1" thickBot="1" x14ac:dyDescent="0.3">
      <c r="A18" s="176" t="s">
        <v>16</v>
      </c>
      <c r="B18" s="177"/>
      <c r="C18" s="119">
        <f>SUM(C11:C17)</f>
        <v>5</v>
      </c>
      <c r="D18" s="120"/>
      <c r="E18" s="120">
        <f t="shared" si="0"/>
        <v>5.4249999999999998</v>
      </c>
      <c r="F18" s="120"/>
      <c r="G18" s="120">
        <f t="shared" si="1"/>
        <v>20</v>
      </c>
      <c r="H18" s="120"/>
      <c r="I18" s="120">
        <f t="shared" si="2"/>
        <v>21.7</v>
      </c>
      <c r="J18" s="180"/>
    </row>
    <row r="19" spans="1:10" s="3" customFormat="1" ht="15" customHeight="1" thickBot="1" x14ac:dyDescent="0.3">
      <c r="A19" s="169"/>
      <c r="B19" s="170"/>
      <c r="C19" s="170"/>
      <c r="D19" s="170"/>
      <c r="E19" s="170"/>
      <c r="F19" s="170"/>
      <c r="G19" s="170"/>
      <c r="H19" s="170"/>
      <c r="I19" s="170"/>
      <c r="J19" s="171"/>
    </row>
    <row r="20" spans="1:10" ht="30" customHeight="1" thickBot="1" x14ac:dyDescent="0.3">
      <c r="A20" s="64" t="s">
        <v>23</v>
      </c>
      <c r="B20" s="110"/>
      <c r="C20" s="110"/>
      <c r="D20" s="110"/>
      <c r="E20" s="110"/>
      <c r="F20" s="110"/>
      <c r="G20" s="110"/>
      <c r="H20" s="178"/>
      <c r="I20" s="179">
        <f>G18</f>
        <v>20</v>
      </c>
      <c r="J20" s="69"/>
    </row>
    <row r="21" spans="1:10" x14ac:dyDescent="0.25">
      <c r="A21" s="169"/>
      <c r="B21" s="170"/>
      <c r="C21" s="170"/>
      <c r="D21" s="170"/>
      <c r="E21" s="170"/>
      <c r="F21" s="170"/>
      <c r="G21" s="170"/>
      <c r="H21" s="170"/>
      <c r="I21" s="170"/>
      <c r="J21" s="171"/>
    </row>
    <row r="22" spans="1:10" s="9" customFormat="1" x14ac:dyDescent="0.25">
      <c r="A22" s="6" t="s">
        <v>19</v>
      </c>
      <c r="B22" s="7" t="str">
        <f>Predračun_REKAPITULACIJA!B32</f>
        <v>Kraj</v>
      </c>
      <c r="C22" s="172" t="s">
        <v>10</v>
      </c>
      <c r="D22" s="172"/>
      <c r="E22" s="172"/>
      <c r="F22" s="8" t="s">
        <v>11</v>
      </c>
      <c r="G22" s="173" t="str">
        <f>Predračun_REKAPITULACIJA!G32</f>
        <v>Podpisnik XX</v>
      </c>
      <c r="H22" s="173"/>
      <c r="I22" s="173"/>
      <c r="J22" s="174"/>
    </row>
    <row r="23" spans="1:10" s="9" customFormat="1" ht="15.75" thickTop="1" x14ac:dyDescent="0.25">
      <c r="A23" s="6"/>
      <c r="C23" s="172"/>
      <c r="D23" s="172"/>
      <c r="E23" s="172"/>
      <c r="F23" s="172"/>
      <c r="G23" s="172"/>
      <c r="H23" s="172"/>
      <c r="I23" s="172"/>
      <c r="J23" s="175"/>
    </row>
    <row r="24" spans="1:10" s="9" customFormat="1" x14ac:dyDescent="0.25">
      <c r="A24" s="6"/>
      <c r="C24" s="172"/>
      <c r="D24" s="172"/>
      <c r="E24" s="172"/>
      <c r="F24" s="172"/>
      <c r="G24" s="172"/>
      <c r="H24" s="172"/>
      <c r="I24" s="172"/>
      <c r="J24" s="175"/>
    </row>
    <row r="25" spans="1:10" s="9" customFormat="1" ht="15.75" thickBot="1" x14ac:dyDescent="0.3">
      <c r="A25" s="6" t="s">
        <v>9</v>
      </c>
      <c r="B25" s="10">
        <f>Predračun_REKAPITULACIJA!B35</f>
        <v>45657</v>
      </c>
      <c r="C25" s="172"/>
      <c r="D25" s="172"/>
      <c r="E25" s="172"/>
      <c r="F25" s="8" t="s">
        <v>20</v>
      </c>
      <c r="G25" s="173"/>
      <c r="H25" s="173"/>
      <c r="I25" s="173"/>
      <c r="J25" s="174"/>
    </row>
    <row r="26" spans="1:10" ht="15.75" thickTop="1" x14ac:dyDescent="0.25">
      <c r="A26" s="160"/>
      <c r="B26" s="161"/>
      <c r="C26" s="161"/>
      <c r="D26" s="161"/>
      <c r="E26" s="161"/>
      <c r="F26" s="161"/>
      <c r="G26" s="161"/>
      <c r="H26" s="161"/>
      <c r="I26" s="161"/>
      <c r="J26" s="162"/>
    </row>
    <row r="27" spans="1:10" x14ac:dyDescent="0.25">
      <c r="A27" s="163"/>
      <c r="B27" s="164"/>
      <c r="C27" s="164"/>
      <c r="D27" s="164"/>
      <c r="E27" s="164"/>
      <c r="F27" s="164"/>
      <c r="G27" s="164"/>
      <c r="H27" s="164"/>
      <c r="I27" s="164"/>
      <c r="J27" s="165"/>
    </row>
    <row r="28" spans="1:10" ht="30" customHeight="1" thickBot="1" x14ac:dyDescent="0.3">
      <c r="A28" s="166"/>
      <c r="B28" s="167"/>
      <c r="C28" s="167"/>
      <c r="D28" s="167"/>
      <c r="E28" s="167"/>
      <c r="F28" s="167"/>
      <c r="G28" s="167"/>
      <c r="H28" s="167"/>
      <c r="I28" s="167"/>
      <c r="J28" s="168"/>
    </row>
  </sheetData>
  <mergeCells count="60">
    <mergeCell ref="A28:J28"/>
    <mergeCell ref="A26:J27"/>
    <mergeCell ref="A19:J19"/>
    <mergeCell ref="A20:H20"/>
    <mergeCell ref="I20:J20"/>
    <mergeCell ref="A21:J21"/>
    <mergeCell ref="C22:E25"/>
    <mergeCell ref="G22:J22"/>
    <mergeCell ref="F23:J24"/>
    <mergeCell ref="G25:J25"/>
    <mergeCell ref="G14:H14"/>
    <mergeCell ref="A17:B17"/>
    <mergeCell ref="C17:J17"/>
    <mergeCell ref="A18:B18"/>
    <mergeCell ref="C18:D18"/>
    <mergeCell ref="E18:F18"/>
    <mergeCell ref="G18:H18"/>
    <mergeCell ref="I18:J18"/>
    <mergeCell ref="A15:B15"/>
    <mergeCell ref="C15:D15"/>
    <mergeCell ref="E15:F15"/>
    <mergeCell ref="G15:H15"/>
    <mergeCell ref="I15:J15"/>
    <mergeCell ref="A16:B16"/>
    <mergeCell ref="C16:D16"/>
    <mergeCell ref="E16:F16"/>
    <mergeCell ref="G16:H16"/>
    <mergeCell ref="I16:J16"/>
    <mergeCell ref="I14:J14"/>
    <mergeCell ref="A11:B11"/>
    <mergeCell ref="C11:D11"/>
    <mergeCell ref="E11:F11"/>
    <mergeCell ref="G11:H11"/>
    <mergeCell ref="I11:J11"/>
    <mergeCell ref="A12:B12"/>
    <mergeCell ref="C12:D12"/>
    <mergeCell ref="E12:F12"/>
    <mergeCell ref="G12:H12"/>
    <mergeCell ref="I12:J12"/>
    <mergeCell ref="A13:B13"/>
    <mergeCell ref="C13:J13"/>
    <mergeCell ref="A14:B14"/>
    <mergeCell ref="C14:D14"/>
    <mergeCell ref="E14:F14"/>
    <mergeCell ref="A6:J6"/>
    <mergeCell ref="A7:J7"/>
    <mergeCell ref="A8:B8"/>
    <mergeCell ref="C8:J8"/>
    <mergeCell ref="A9:J9"/>
    <mergeCell ref="A10:B10"/>
    <mergeCell ref="C10:D10"/>
    <mergeCell ref="E10:F10"/>
    <mergeCell ref="G10:H10"/>
    <mergeCell ref="I10:J10"/>
    <mergeCell ref="A5:J5"/>
    <mergeCell ref="A1:B2"/>
    <mergeCell ref="C1:J2"/>
    <mergeCell ref="C3:J3"/>
    <mergeCell ref="A4:B4"/>
    <mergeCell ref="C4:J4"/>
  </mergeCells>
  <pageMargins left="0.7" right="0.7" top="0.75" bottom="0.75" header="0.3" footer="0.3"/>
  <pageSetup scale="78" orientation="portrait" r:id="rId1"/>
  <headerFooter>
    <oddHeader xml:space="preserve">&amp;C&amp;"-,Ležeče"PREDRAČUN
</oddHeader>
    <oddFooter>&amp;C&amp;"-,Ležeče"SKLOP 1 - Medobčinska splošna knjižnica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CA001-9E87-4E80-B50D-C53C1702664F}">
  <sheetPr>
    <pageSetUpPr fitToPage="1"/>
  </sheetPr>
  <dimension ref="A1:J28"/>
  <sheetViews>
    <sheetView view="pageBreakPreview" topLeftCell="A11" zoomScaleNormal="100" zoomScaleSheetLayoutView="100" workbookViewId="0">
      <selection activeCell="A18" sqref="A18:B18"/>
    </sheetView>
  </sheetViews>
  <sheetFormatPr defaultRowHeight="15" x14ac:dyDescent="0.25"/>
  <cols>
    <col min="2" max="2" width="31.7109375" style="4" bestFit="1" customWidth="1"/>
    <col min="6" max="6" width="9.42578125" customWidth="1"/>
    <col min="7" max="7" width="9.85546875" bestFit="1" customWidth="1"/>
  </cols>
  <sheetData>
    <row r="1" spans="1:10" x14ac:dyDescent="0.25">
      <c r="A1" s="134" t="s">
        <v>0</v>
      </c>
      <c r="B1" s="135"/>
      <c r="C1" s="143" t="str">
        <f>Predračun_REKAPITULACIJA!C1</f>
        <v>Naziv Zavarovalnice</v>
      </c>
      <c r="D1" s="143"/>
      <c r="E1" s="143"/>
      <c r="F1" s="143"/>
      <c r="G1" s="143"/>
      <c r="H1" s="143"/>
      <c r="I1" s="143"/>
      <c r="J1" s="144"/>
    </row>
    <row r="2" spans="1:10" x14ac:dyDescent="0.25">
      <c r="A2" s="136"/>
      <c r="B2" s="137"/>
      <c r="C2" s="145"/>
      <c r="D2" s="145"/>
      <c r="E2" s="145"/>
      <c r="F2" s="145"/>
      <c r="G2" s="145"/>
      <c r="H2" s="145"/>
      <c r="I2" s="145"/>
      <c r="J2" s="146"/>
    </row>
    <row r="3" spans="1:10" x14ac:dyDescent="0.25">
      <c r="A3" s="11" t="s">
        <v>1</v>
      </c>
      <c r="B3" s="12"/>
      <c r="C3" s="145" t="str">
        <f>Predračun_REKAPITULACIJA!C3</f>
        <v>Zavarovanje premoženja in oseb Občina Žalec in javnih zavodov</v>
      </c>
      <c r="D3" s="145"/>
      <c r="E3" s="145"/>
      <c r="F3" s="145"/>
      <c r="G3" s="145"/>
      <c r="H3" s="145"/>
      <c r="I3" s="145"/>
      <c r="J3" s="146"/>
    </row>
    <row r="4" spans="1:10" ht="15.75" thickBot="1" x14ac:dyDescent="0.3">
      <c r="A4" s="138" t="s">
        <v>2</v>
      </c>
      <c r="B4" s="139"/>
      <c r="C4" s="147" t="str">
        <f>Predračun_REKAPITULACIJA!C4</f>
        <v>Št. ponudbe</v>
      </c>
      <c r="D4" s="147"/>
      <c r="E4" s="147"/>
      <c r="F4" s="147"/>
      <c r="G4" s="147"/>
      <c r="H4" s="147"/>
      <c r="I4" s="147"/>
      <c r="J4" s="148"/>
    </row>
    <row r="5" spans="1:10" ht="15.75" thickBot="1" x14ac:dyDescent="0.3">
      <c r="A5" s="91"/>
      <c r="B5" s="92"/>
      <c r="C5" s="92"/>
      <c r="D5" s="92"/>
      <c r="E5" s="92"/>
      <c r="F5" s="92"/>
      <c r="G5" s="92"/>
      <c r="H5" s="92"/>
      <c r="I5" s="92"/>
      <c r="J5" s="93"/>
    </row>
    <row r="6" spans="1:10" ht="21.75" thickBot="1" x14ac:dyDescent="0.4">
      <c r="A6" s="140" t="s">
        <v>24</v>
      </c>
      <c r="B6" s="141"/>
      <c r="C6" s="141"/>
      <c r="D6" s="141"/>
      <c r="E6" s="141"/>
      <c r="F6" s="141"/>
      <c r="G6" s="141"/>
      <c r="H6" s="141"/>
      <c r="I6" s="141"/>
      <c r="J6" s="142"/>
    </row>
    <row r="7" spans="1:10" ht="15.75" thickBot="1" x14ac:dyDescent="0.3">
      <c r="A7" s="91"/>
      <c r="B7" s="92"/>
      <c r="C7" s="92"/>
      <c r="D7" s="92"/>
      <c r="E7" s="92"/>
      <c r="F7" s="92"/>
      <c r="G7" s="92"/>
      <c r="H7" s="92"/>
      <c r="I7" s="92"/>
      <c r="J7" s="93"/>
    </row>
    <row r="8" spans="1:10" ht="15.75" thickBot="1" x14ac:dyDescent="0.3">
      <c r="A8" s="151" t="s">
        <v>28</v>
      </c>
      <c r="B8" s="152"/>
      <c r="C8" s="149" t="s">
        <v>50</v>
      </c>
      <c r="D8" s="149"/>
      <c r="E8" s="149"/>
      <c r="F8" s="149"/>
      <c r="G8" s="149"/>
      <c r="H8" s="149"/>
      <c r="I8" s="149"/>
      <c r="J8" s="150"/>
    </row>
    <row r="9" spans="1:10" ht="15.75" thickBot="1" x14ac:dyDescent="0.3">
      <c r="A9" s="153"/>
      <c r="B9" s="154"/>
      <c r="C9" s="154"/>
      <c r="D9" s="154"/>
      <c r="E9" s="154"/>
      <c r="F9" s="154"/>
      <c r="G9" s="154"/>
      <c r="H9" s="154"/>
      <c r="I9" s="154"/>
      <c r="J9" s="155"/>
    </row>
    <row r="10" spans="1:10" s="1" customFormat="1" ht="45" customHeight="1" thickBot="1" x14ac:dyDescent="0.3">
      <c r="A10" s="156" t="s">
        <v>17</v>
      </c>
      <c r="B10" s="157"/>
      <c r="C10" s="67" t="s">
        <v>12</v>
      </c>
      <c r="D10" s="117"/>
      <c r="E10" s="117" t="s">
        <v>13</v>
      </c>
      <c r="F10" s="117"/>
      <c r="G10" s="117" t="s">
        <v>15</v>
      </c>
      <c r="H10" s="117"/>
      <c r="I10" s="117" t="s">
        <v>14</v>
      </c>
      <c r="J10" s="118"/>
    </row>
    <row r="11" spans="1:10" s="2" customFormat="1" ht="45" customHeight="1" x14ac:dyDescent="0.25">
      <c r="A11" s="158" t="s">
        <v>4</v>
      </c>
      <c r="B11" s="159"/>
      <c r="C11" s="128">
        <v>1</v>
      </c>
      <c r="D11" s="129"/>
      <c r="E11" s="121">
        <f>C11*1.085</f>
        <v>1.085</v>
      </c>
      <c r="F11" s="121"/>
      <c r="G11" s="121">
        <f>C11*4</f>
        <v>4</v>
      </c>
      <c r="H11" s="121"/>
      <c r="I11" s="121">
        <f>G11*1.085</f>
        <v>4.34</v>
      </c>
      <c r="J11" s="124"/>
    </row>
    <row r="12" spans="1:10" s="2" customFormat="1" ht="45" customHeight="1" x14ac:dyDescent="0.25">
      <c r="A12" s="132" t="s">
        <v>5</v>
      </c>
      <c r="B12" s="133"/>
      <c r="C12" s="130">
        <v>1</v>
      </c>
      <c r="D12" s="131"/>
      <c r="E12" s="122">
        <f t="shared" ref="E12:E18" si="0">C12*1.085</f>
        <v>1.085</v>
      </c>
      <c r="F12" s="122"/>
      <c r="G12" s="122">
        <f t="shared" ref="G12:G18" si="1">C12*4</f>
        <v>4</v>
      </c>
      <c r="H12" s="122"/>
      <c r="I12" s="122">
        <f t="shared" ref="I12:I18" si="2">G12*1.085</f>
        <v>4.34</v>
      </c>
      <c r="J12" s="123"/>
    </row>
    <row r="13" spans="1:10" s="2" customFormat="1" ht="45" customHeight="1" x14ac:dyDescent="0.25">
      <c r="A13" s="132" t="s">
        <v>6</v>
      </c>
      <c r="B13" s="133"/>
      <c r="C13" s="130">
        <v>1</v>
      </c>
      <c r="D13" s="131"/>
      <c r="E13" s="122">
        <f t="shared" si="0"/>
        <v>1.085</v>
      </c>
      <c r="F13" s="122"/>
      <c r="G13" s="122">
        <f t="shared" si="1"/>
        <v>4</v>
      </c>
      <c r="H13" s="122"/>
      <c r="I13" s="122">
        <f t="shared" si="2"/>
        <v>4.34</v>
      </c>
      <c r="J13" s="123"/>
    </row>
    <row r="14" spans="1:10" s="2" customFormat="1" ht="45" customHeight="1" x14ac:dyDescent="0.25">
      <c r="A14" s="132" t="s">
        <v>7</v>
      </c>
      <c r="B14" s="133"/>
      <c r="C14" s="130">
        <v>1</v>
      </c>
      <c r="D14" s="131"/>
      <c r="E14" s="122">
        <f t="shared" si="0"/>
        <v>1.085</v>
      </c>
      <c r="F14" s="122"/>
      <c r="G14" s="122">
        <f t="shared" si="1"/>
        <v>4</v>
      </c>
      <c r="H14" s="122"/>
      <c r="I14" s="122">
        <f t="shared" si="2"/>
        <v>4.34</v>
      </c>
      <c r="J14" s="123"/>
    </row>
    <row r="15" spans="1:10" s="2" customFormat="1" ht="45" customHeight="1" x14ac:dyDescent="0.25">
      <c r="A15" s="132" t="s">
        <v>8</v>
      </c>
      <c r="B15" s="133"/>
      <c r="C15" s="130">
        <v>1</v>
      </c>
      <c r="D15" s="131"/>
      <c r="E15" s="122">
        <f t="shared" si="0"/>
        <v>1.085</v>
      </c>
      <c r="F15" s="122"/>
      <c r="G15" s="122">
        <f t="shared" si="1"/>
        <v>4</v>
      </c>
      <c r="H15" s="122"/>
      <c r="I15" s="122">
        <f t="shared" si="2"/>
        <v>4.34</v>
      </c>
      <c r="J15" s="123"/>
    </row>
    <row r="16" spans="1:10" s="2" customFormat="1" ht="45" customHeight="1" x14ac:dyDescent="0.25">
      <c r="A16" s="132" t="s">
        <v>18</v>
      </c>
      <c r="B16" s="133"/>
      <c r="C16" s="130">
        <v>1</v>
      </c>
      <c r="D16" s="131"/>
      <c r="E16" s="122">
        <f t="shared" si="0"/>
        <v>1.085</v>
      </c>
      <c r="F16" s="122"/>
      <c r="G16" s="122">
        <f t="shared" si="1"/>
        <v>4</v>
      </c>
      <c r="H16" s="122"/>
      <c r="I16" s="122">
        <f t="shared" si="2"/>
        <v>4.34</v>
      </c>
      <c r="J16" s="123"/>
    </row>
    <row r="17" spans="1:10" s="2" customFormat="1" ht="45" customHeight="1" x14ac:dyDescent="0.25">
      <c r="A17" s="132" t="s">
        <v>59</v>
      </c>
      <c r="B17" s="133"/>
      <c r="C17" s="181"/>
      <c r="D17" s="182"/>
      <c r="E17" s="182"/>
      <c r="F17" s="182"/>
      <c r="G17" s="182"/>
      <c r="H17" s="182"/>
      <c r="I17" s="182"/>
      <c r="J17" s="183"/>
    </row>
    <row r="18" spans="1:10" s="3" customFormat="1" ht="45" customHeight="1" thickBot="1" x14ac:dyDescent="0.3">
      <c r="A18" s="176" t="s">
        <v>16</v>
      </c>
      <c r="B18" s="177"/>
      <c r="C18" s="119">
        <f>SUM(C11:C17)</f>
        <v>6</v>
      </c>
      <c r="D18" s="120"/>
      <c r="E18" s="120">
        <f t="shared" si="0"/>
        <v>6.51</v>
      </c>
      <c r="F18" s="120"/>
      <c r="G18" s="120">
        <f t="shared" si="1"/>
        <v>24</v>
      </c>
      <c r="H18" s="120"/>
      <c r="I18" s="120">
        <f t="shared" si="2"/>
        <v>26.04</v>
      </c>
      <c r="J18" s="180"/>
    </row>
    <row r="19" spans="1:10" s="3" customFormat="1" ht="15" customHeight="1" thickBot="1" x14ac:dyDescent="0.3">
      <c r="A19" s="169"/>
      <c r="B19" s="170"/>
      <c r="C19" s="170"/>
      <c r="D19" s="170"/>
      <c r="E19" s="170"/>
      <c r="F19" s="170"/>
      <c r="G19" s="170"/>
      <c r="H19" s="170"/>
      <c r="I19" s="170"/>
      <c r="J19" s="171"/>
    </row>
    <row r="20" spans="1:10" ht="30" customHeight="1" thickBot="1" x14ac:dyDescent="0.3">
      <c r="A20" s="64" t="s">
        <v>23</v>
      </c>
      <c r="B20" s="110"/>
      <c r="C20" s="110"/>
      <c r="D20" s="110"/>
      <c r="E20" s="110"/>
      <c r="F20" s="110"/>
      <c r="G20" s="110"/>
      <c r="H20" s="178"/>
      <c r="I20" s="179">
        <f>G18</f>
        <v>24</v>
      </c>
      <c r="J20" s="69"/>
    </row>
    <row r="21" spans="1:10" x14ac:dyDescent="0.25">
      <c r="A21" s="169"/>
      <c r="B21" s="170"/>
      <c r="C21" s="170"/>
      <c r="D21" s="170"/>
      <c r="E21" s="170"/>
      <c r="F21" s="170"/>
      <c r="G21" s="170"/>
      <c r="H21" s="170"/>
      <c r="I21" s="170"/>
      <c r="J21" s="171"/>
    </row>
    <row r="22" spans="1:10" s="9" customFormat="1" ht="15.75" thickBot="1" x14ac:dyDescent="0.3">
      <c r="A22" s="6" t="s">
        <v>19</v>
      </c>
      <c r="B22" s="7" t="str">
        <f>Predračun_REKAPITULACIJA!B32</f>
        <v>Kraj</v>
      </c>
      <c r="C22" s="172" t="s">
        <v>10</v>
      </c>
      <c r="D22" s="172"/>
      <c r="E22" s="172"/>
      <c r="F22" s="8" t="s">
        <v>11</v>
      </c>
      <c r="G22" s="173" t="str">
        <f>Predračun_REKAPITULACIJA!G32</f>
        <v>Podpisnik XX</v>
      </c>
      <c r="H22" s="173"/>
      <c r="I22" s="173"/>
      <c r="J22" s="174"/>
    </row>
    <row r="23" spans="1:10" s="9" customFormat="1" ht="15.75" thickTop="1" x14ac:dyDescent="0.25">
      <c r="A23" s="6"/>
      <c r="C23" s="172"/>
      <c r="D23" s="172"/>
      <c r="E23" s="172"/>
      <c r="F23" s="172"/>
      <c r="G23" s="172"/>
      <c r="H23" s="172"/>
      <c r="I23" s="172"/>
      <c r="J23" s="175"/>
    </row>
    <row r="24" spans="1:10" s="9" customFormat="1" x14ac:dyDescent="0.25">
      <c r="A24" s="6"/>
      <c r="C24" s="172"/>
      <c r="D24" s="172"/>
      <c r="E24" s="172"/>
      <c r="F24" s="172"/>
      <c r="G24" s="172"/>
      <c r="H24" s="172"/>
      <c r="I24" s="172"/>
      <c r="J24" s="175"/>
    </row>
    <row r="25" spans="1:10" s="9" customFormat="1" ht="15.75" thickBot="1" x14ac:dyDescent="0.3">
      <c r="A25" s="6" t="s">
        <v>9</v>
      </c>
      <c r="B25" s="10">
        <f>Predračun_REKAPITULACIJA!B35</f>
        <v>45657</v>
      </c>
      <c r="C25" s="172"/>
      <c r="D25" s="172"/>
      <c r="E25" s="172"/>
      <c r="F25" s="8" t="s">
        <v>20</v>
      </c>
      <c r="G25" s="173"/>
      <c r="H25" s="173"/>
      <c r="I25" s="173"/>
      <c r="J25" s="174"/>
    </row>
    <row r="26" spans="1:10" ht="15.75" thickTop="1" x14ac:dyDescent="0.25">
      <c r="A26" s="160"/>
      <c r="B26" s="161"/>
      <c r="C26" s="161"/>
      <c r="D26" s="161"/>
      <c r="E26" s="161"/>
      <c r="F26" s="161"/>
      <c r="G26" s="161"/>
      <c r="H26" s="161"/>
      <c r="I26" s="161"/>
      <c r="J26" s="162"/>
    </row>
    <row r="27" spans="1:10" x14ac:dyDescent="0.25">
      <c r="A27" s="163"/>
      <c r="B27" s="164"/>
      <c r="C27" s="164"/>
      <c r="D27" s="164"/>
      <c r="E27" s="164"/>
      <c r="F27" s="164"/>
      <c r="G27" s="164"/>
      <c r="H27" s="164"/>
      <c r="I27" s="164"/>
      <c r="J27" s="165"/>
    </row>
    <row r="28" spans="1:10" ht="30" customHeight="1" thickBot="1" x14ac:dyDescent="0.3">
      <c r="A28" s="166"/>
      <c r="B28" s="167"/>
      <c r="C28" s="167"/>
      <c r="D28" s="167"/>
      <c r="E28" s="167"/>
      <c r="F28" s="167"/>
      <c r="G28" s="167"/>
      <c r="H28" s="167"/>
      <c r="I28" s="167"/>
      <c r="J28" s="168"/>
    </row>
  </sheetData>
  <mergeCells count="63">
    <mergeCell ref="A26:J27"/>
    <mergeCell ref="A28:J28"/>
    <mergeCell ref="A19:J19"/>
    <mergeCell ref="A20:H20"/>
    <mergeCell ref="I20:J20"/>
    <mergeCell ref="A21:J21"/>
    <mergeCell ref="C22:E25"/>
    <mergeCell ref="G22:J22"/>
    <mergeCell ref="F23:J24"/>
    <mergeCell ref="G25:J25"/>
    <mergeCell ref="C17:J17"/>
    <mergeCell ref="A18:B18"/>
    <mergeCell ref="C18:D18"/>
    <mergeCell ref="E18:F18"/>
    <mergeCell ref="G18:H18"/>
    <mergeCell ref="I18:J18"/>
    <mergeCell ref="A17:B17"/>
    <mergeCell ref="A15:B15"/>
    <mergeCell ref="C15:D15"/>
    <mergeCell ref="E15:F15"/>
    <mergeCell ref="G15:H15"/>
    <mergeCell ref="I15:J15"/>
    <mergeCell ref="A16:B16"/>
    <mergeCell ref="C16:D16"/>
    <mergeCell ref="E16:F16"/>
    <mergeCell ref="G16:H16"/>
    <mergeCell ref="I16:J16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11:B11"/>
    <mergeCell ref="C11:D11"/>
    <mergeCell ref="E11:F11"/>
    <mergeCell ref="G11:H11"/>
    <mergeCell ref="I11:J11"/>
    <mergeCell ref="A12:B12"/>
    <mergeCell ref="C12:D12"/>
    <mergeCell ref="E12:F12"/>
    <mergeCell ref="G12:H12"/>
    <mergeCell ref="I12:J12"/>
    <mergeCell ref="A6:J6"/>
    <mergeCell ref="A7:J7"/>
    <mergeCell ref="A8:B8"/>
    <mergeCell ref="C8:J8"/>
    <mergeCell ref="A9:J9"/>
    <mergeCell ref="A10:B10"/>
    <mergeCell ref="C10:D10"/>
    <mergeCell ref="E10:F10"/>
    <mergeCell ref="G10:H10"/>
    <mergeCell ref="I10:J10"/>
    <mergeCell ref="A5:J5"/>
    <mergeCell ref="A1:B2"/>
    <mergeCell ref="C1:J2"/>
    <mergeCell ref="C3:J3"/>
    <mergeCell ref="A4:B4"/>
    <mergeCell ref="C4:J4"/>
  </mergeCells>
  <pageMargins left="0.7" right="0.7" top="0.75" bottom="0.75" header="0.3" footer="0.3"/>
  <pageSetup scale="78" orientation="portrait" r:id="rId1"/>
  <headerFooter>
    <oddHeader xml:space="preserve">&amp;C&amp;"-,Ležeče"PREDRAČUN </oddHeader>
    <oddFooter xml:space="preserve">&amp;C&amp;"-,Ležeče"SKLOP 1 - Krajevne skupnosti in MS Žalec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E3069-2B96-41F0-B24D-BB66788092EF}">
  <sheetPr>
    <pageSetUpPr fitToPage="1"/>
  </sheetPr>
  <dimension ref="A1:J28"/>
  <sheetViews>
    <sheetView view="pageBreakPreview" topLeftCell="A4" zoomScaleNormal="100" zoomScaleSheetLayoutView="100" workbookViewId="0">
      <selection activeCell="M16" sqref="M16"/>
    </sheetView>
  </sheetViews>
  <sheetFormatPr defaultRowHeight="15" x14ac:dyDescent="0.25"/>
  <cols>
    <col min="2" max="2" width="31.7109375" style="4" bestFit="1" customWidth="1"/>
    <col min="6" max="6" width="9.42578125" customWidth="1"/>
    <col min="7" max="7" width="9.85546875" bestFit="1" customWidth="1"/>
  </cols>
  <sheetData>
    <row r="1" spans="1:10" x14ac:dyDescent="0.25">
      <c r="A1" s="134" t="s">
        <v>0</v>
      </c>
      <c r="B1" s="135"/>
      <c r="C1" s="143" t="str">
        <f>Predračun_REKAPITULACIJA!C1</f>
        <v>Naziv Zavarovalnice</v>
      </c>
      <c r="D1" s="143"/>
      <c r="E1" s="143"/>
      <c r="F1" s="143"/>
      <c r="G1" s="143"/>
      <c r="H1" s="143"/>
      <c r="I1" s="143"/>
      <c r="J1" s="144"/>
    </row>
    <row r="2" spans="1:10" x14ac:dyDescent="0.25">
      <c r="A2" s="136"/>
      <c r="B2" s="137"/>
      <c r="C2" s="145"/>
      <c r="D2" s="145"/>
      <c r="E2" s="145"/>
      <c r="F2" s="145"/>
      <c r="G2" s="145"/>
      <c r="H2" s="145"/>
      <c r="I2" s="145"/>
      <c r="J2" s="146"/>
    </row>
    <row r="3" spans="1:10" x14ac:dyDescent="0.25">
      <c r="A3" s="11" t="s">
        <v>1</v>
      </c>
      <c r="B3" s="12"/>
      <c r="C3" s="145" t="str">
        <f>Predračun_REKAPITULACIJA!C3</f>
        <v>Zavarovanje premoženja in oseb Občina Žalec in javnih zavodov</v>
      </c>
      <c r="D3" s="145"/>
      <c r="E3" s="145"/>
      <c r="F3" s="145"/>
      <c r="G3" s="145"/>
      <c r="H3" s="145"/>
      <c r="I3" s="145"/>
      <c r="J3" s="146"/>
    </row>
    <row r="4" spans="1:10" ht="15.75" thickBot="1" x14ac:dyDescent="0.3">
      <c r="A4" s="138" t="s">
        <v>2</v>
      </c>
      <c r="B4" s="139"/>
      <c r="C4" s="147" t="str">
        <f>Predračun_REKAPITULACIJA!C4</f>
        <v>Št. ponudbe</v>
      </c>
      <c r="D4" s="147"/>
      <c r="E4" s="147"/>
      <c r="F4" s="147"/>
      <c r="G4" s="147"/>
      <c r="H4" s="147"/>
      <c r="I4" s="147"/>
      <c r="J4" s="148"/>
    </row>
    <row r="5" spans="1:10" ht="15.75" thickBot="1" x14ac:dyDescent="0.3">
      <c r="A5" s="91"/>
      <c r="B5" s="92"/>
      <c r="C5" s="92"/>
      <c r="D5" s="92"/>
      <c r="E5" s="92"/>
      <c r="F5" s="92"/>
      <c r="G5" s="92"/>
      <c r="H5" s="92"/>
      <c r="I5" s="92"/>
      <c r="J5" s="93"/>
    </row>
    <row r="6" spans="1:10" ht="21.75" thickBot="1" x14ac:dyDescent="0.4">
      <c r="A6" s="140" t="s">
        <v>24</v>
      </c>
      <c r="B6" s="141"/>
      <c r="C6" s="141"/>
      <c r="D6" s="141"/>
      <c r="E6" s="141"/>
      <c r="F6" s="141"/>
      <c r="G6" s="141"/>
      <c r="H6" s="141"/>
      <c r="I6" s="141"/>
      <c r="J6" s="142"/>
    </row>
    <row r="7" spans="1:10" ht="15.75" thickBot="1" x14ac:dyDescent="0.3">
      <c r="A7" s="91"/>
      <c r="B7" s="92"/>
      <c r="C7" s="92"/>
      <c r="D7" s="92"/>
      <c r="E7" s="92"/>
      <c r="F7" s="92"/>
      <c r="G7" s="92"/>
      <c r="H7" s="92"/>
      <c r="I7" s="92"/>
      <c r="J7" s="93"/>
    </row>
    <row r="8" spans="1:10" ht="15.75" thickBot="1" x14ac:dyDescent="0.3">
      <c r="A8" s="151" t="s">
        <v>28</v>
      </c>
      <c r="B8" s="152"/>
      <c r="C8" s="149" t="s">
        <v>30</v>
      </c>
      <c r="D8" s="149"/>
      <c r="E8" s="149"/>
      <c r="F8" s="149"/>
      <c r="G8" s="149"/>
      <c r="H8" s="149"/>
      <c r="I8" s="149"/>
      <c r="J8" s="150"/>
    </row>
    <row r="9" spans="1:10" ht="15.75" thickBot="1" x14ac:dyDescent="0.3">
      <c r="A9" s="153"/>
      <c r="B9" s="154"/>
      <c r="C9" s="154"/>
      <c r="D9" s="154"/>
      <c r="E9" s="154"/>
      <c r="F9" s="154"/>
      <c r="G9" s="154"/>
      <c r="H9" s="154"/>
      <c r="I9" s="154"/>
      <c r="J9" s="155"/>
    </row>
    <row r="10" spans="1:10" s="1" customFormat="1" ht="45" customHeight="1" thickBot="1" x14ac:dyDescent="0.3">
      <c r="A10" s="156" t="s">
        <v>17</v>
      </c>
      <c r="B10" s="157"/>
      <c r="C10" s="67" t="s">
        <v>12</v>
      </c>
      <c r="D10" s="117"/>
      <c r="E10" s="117" t="s">
        <v>13</v>
      </c>
      <c r="F10" s="117"/>
      <c r="G10" s="117" t="s">
        <v>15</v>
      </c>
      <c r="H10" s="117"/>
      <c r="I10" s="117" t="s">
        <v>14</v>
      </c>
      <c r="J10" s="118"/>
    </row>
    <row r="11" spans="1:10" s="2" customFormat="1" ht="45" customHeight="1" x14ac:dyDescent="0.25">
      <c r="A11" s="158" t="s">
        <v>4</v>
      </c>
      <c r="B11" s="159"/>
      <c r="C11" s="128">
        <v>1</v>
      </c>
      <c r="D11" s="129"/>
      <c r="E11" s="121">
        <f>C11*1.085</f>
        <v>1.085</v>
      </c>
      <c r="F11" s="121"/>
      <c r="G11" s="121">
        <f>C11*4</f>
        <v>4</v>
      </c>
      <c r="H11" s="121"/>
      <c r="I11" s="121">
        <f>G11*1.085</f>
        <v>4.34</v>
      </c>
      <c r="J11" s="124"/>
    </row>
    <row r="12" spans="1:10" s="2" customFormat="1" ht="45" customHeight="1" x14ac:dyDescent="0.25">
      <c r="A12" s="132" t="s">
        <v>5</v>
      </c>
      <c r="B12" s="133"/>
      <c r="C12" s="130">
        <v>1</v>
      </c>
      <c r="D12" s="131"/>
      <c r="E12" s="122">
        <f t="shared" ref="E12:E18" si="0">C12*1.085</f>
        <v>1.085</v>
      </c>
      <c r="F12" s="122"/>
      <c r="G12" s="122">
        <f t="shared" ref="G12:G18" si="1">C12*4</f>
        <v>4</v>
      </c>
      <c r="H12" s="122"/>
      <c r="I12" s="122">
        <f t="shared" ref="I12:I18" si="2">G12*1.085</f>
        <v>4.34</v>
      </c>
      <c r="J12" s="123"/>
    </row>
    <row r="13" spans="1:10" s="2" customFormat="1" ht="45" customHeight="1" x14ac:dyDescent="0.25">
      <c r="A13" s="132" t="s">
        <v>6</v>
      </c>
      <c r="B13" s="133"/>
      <c r="C13" s="125"/>
      <c r="D13" s="126"/>
      <c r="E13" s="126"/>
      <c r="F13" s="126"/>
      <c r="G13" s="126"/>
      <c r="H13" s="126"/>
      <c r="I13" s="126"/>
      <c r="J13" s="127"/>
    </row>
    <row r="14" spans="1:10" s="2" customFormat="1" ht="45" customHeight="1" x14ac:dyDescent="0.25">
      <c r="A14" s="132" t="s">
        <v>7</v>
      </c>
      <c r="B14" s="133"/>
      <c r="C14" s="130">
        <v>1</v>
      </c>
      <c r="D14" s="131"/>
      <c r="E14" s="122">
        <f t="shared" si="0"/>
        <v>1.085</v>
      </c>
      <c r="F14" s="122"/>
      <c r="G14" s="122">
        <f t="shared" si="1"/>
        <v>4</v>
      </c>
      <c r="H14" s="122"/>
      <c r="I14" s="122">
        <f t="shared" si="2"/>
        <v>4.34</v>
      </c>
      <c r="J14" s="123"/>
    </row>
    <row r="15" spans="1:10" s="2" customFormat="1" ht="45" customHeight="1" x14ac:dyDescent="0.25">
      <c r="A15" s="132" t="s">
        <v>8</v>
      </c>
      <c r="B15" s="133"/>
      <c r="C15" s="130">
        <v>1</v>
      </c>
      <c r="D15" s="131"/>
      <c r="E15" s="122">
        <f t="shared" si="0"/>
        <v>1.085</v>
      </c>
      <c r="F15" s="122"/>
      <c r="G15" s="122">
        <f t="shared" si="1"/>
        <v>4</v>
      </c>
      <c r="H15" s="122"/>
      <c r="I15" s="122">
        <f t="shared" si="2"/>
        <v>4.34</v>
      </c>
      <c r="J15" s="123"/>
    </row>
    <row r="16" spans="1:10" s="2" customFormat="1" ht="45" customHeight="1" x14ac:dyDescent="0.25">
      <c r="A16" s="132" t="s">
        <v>18</v>
      </c>
      <c r="B16" s="133"/>
      <c r="C16" s="130">
        <v>1</v>
      </c>
      <c r="D16" s="131"/>
      <c r="E16" s="122">
        <f t="shared" si="0"/>
        <v>1.085</v>
      </c>
      <c r="F16" s="122"/>
      <c r="G16" s="122">
        <f t="shared" si="1"/>
        <v>4</v>
      </c>
      <c r="H16" s="122"/>
      <c r="I16" s="122">
        <f t="shared" si="2"/>
        <v>4.34</v>
      </c>
      <c r="J16" s="123"/>
    </row>
    <row r="17" spans="1:10" s="2" customFormat="1" ht="45" customHeight="1" x14ac:dyDescent="0.25">
      <c r="A17" s="132" t="s">
        <v>59</v>
      </c>
      <c r="B17" s="133"/>
      <c r="C17" s="130">
        <v>1</v>
      </c>
      <c r="D17" s="131"/>
      <c r="E17" s="122">
        <f t="shared" ref="E17" si="3">C17*1.085</f>
        <v>1.085</v>
      </c>
      <c r="F17" s="122"/>
      <c r="G17" s="122">
        <f t="shared" ref="G17" si="4">C17*4</f>
        <v>4</v>
      </c>
      <c r="H17" s="122"/>
      <c r="I17" s="122">
        <f t="shared" ref="I17" si="5">G17*1.085</f>
        <v>4.34</v>
      </c>
      <c r="J17" s="123"/>
    </row>
    <row r="18" spans="1:10" s="3" customFormat="1" ht="45" customHeight="1" thickBot="1" x14ac:dyDescent="0.3">
      <c r="A18" s="176" t="s">
        <v>16</v>
      </c>
      <c r="B18" s="177"/>
      <c r="C18" s="119">
        <f>SUM(C11:C17)</f>
        <v>6</v>
      </c>
      <c r="D18" s="120"/>
      <c r="E18" s="120">
        <f t="shared" si="0"/>
        <v>6.51</v>
      </c>
      <c r="F18" s="120"/>
      <c r="G18" s="120">
        <f t="shared" si="1"/>
        <v>24</v>
      </c>
      <c r="H18" s="120"/>
      <c r="I18" s="120">
        <f t="shared" si="2"/>
        <v>26.04</v>
      </c>
      <c r="J18" s="180"/>
    </row>
    <row r="19" spans="1:10" s="3" customFormat="1" ht="15" customHeight="1" thickBot="1" x14ac:dyDescent="0.3">
      <c r="A19" s="169"/>
      <c r="B19" s="170"/>
      <c r="C19" s="170"/>
      <c r="D19" s="170"/>
      <c r="E19" s="170"/>
      <c r="F19" s="170"/>
      <c r="G19" s="170"/>
      <c r="H19" s="170"/>
      <c r="I19" s="170"/>
      <c r="J19" s="171"/>
    </row>
    <row r="20" spans="1:10" ht="30" customHeight="1" thickBot="1" x14ac:dyDescent="0.3">
      <c r="A20" s="64" t="s">
        <v>23</v>
      </c>
      <c r="B20" s="110"/>
      <c r="C20" s="110"/>
      <c r="D20" s="110"/>
      <c r="E20" s="110"/>
      <c r="F20" s="110"/>
      <c r="G20" s="110"/>
      <c r="H20" s="178"/>
      <c r="I20" s="179">
        <f>G18</f>
        <v>24</v>
      </c>
      <c r="J20" s="69"/>
    </row>
    <row r="21" spans="1:10" x14ac:dyDescent="0.25">
      <c r="A21" s="169"/>
      <c r="B21" s="170"/>
      <c r="C21" s="170"/>
      <c r="D21" s="170"/>
      <c r="E21" s="170"/>
      <c r="F21" s="170"/>
      <c r="G21" s="170"/>
      <c r="H21" s="170"/>
      <c r="I21" s="170"/>
      <c r="J21" s="171"/>
    </row>
    <row r="22" spans="1:10" s="9" customFormat="1" ht="15.75" thickBot="1" x14ac:dyDescent="0.3">
      <c r="A22" s="6" t="s">
        <v>19</v>
      </c>
      <c r="B22" s="7" t="str">
        <f>Predračun_REKAPITULACIJA!B32</f>
        <v>Kraj</v>
      </c>
      <c r="C22" s="172" t="s">
        <v>10</v>
      </c>
      <c r="D22" s="172"/>
      <c r="E22" s="172"/>
      <c r="F22" s="8" t="s">
        <v>11</v>
      </c>
      <c r="G22" s="173" t="str">
        <f>Predračun_REKAPITULACIJA!G32</f>
        <v>Podpisnik XX</v>
      </c>
      <c r="H22" s="173"/>
      <c r="I22" s="173"/>
      <c r="J22" s="174"/>
    </row>
    <row r="23" spans="1:10" s="9" customFormat="1" ht="15.75" thickTop="1" x14ac:dyDescent="0.25">
      <c r="A23" s="6"/>
      <c r="C23" s="172"/>
      <c r="D23" s="172"/>
      <c r="E23" s="172"/>
      <c r="F23" s="172"/>
      <c r="G23" s="172"/>
      <c r="H23" s="172"/>
      <c r="I23" s="172"/>
      <c r="J23" s="175"/>
    </row>
    <row r="24" spans="1:10" s="9" customFormat="1" x14ac:dyDescent="0.25">
      <c r="A24" s="6"/>
      <c r="C24" s="172"/>
      <c r="D24" s="172"/>
      <c r="E24" s="172"/>
      <c r="F24" s="172"/>
      <c r="G24" s="172"/>
      <c r="H24" s="172"/>
      <c r="I24" s="172"/>
      <c r="J24" s="175"/>
    </row>
    <row r="25" spans="1:10" s="9" customFormat="1" x14ac:dyDescent="0.25">
      <c r="A25" s="6" t="s">
        <v>9</v>
      </c>
      <c r="B25" s="10">
        <f>Predračun_REKAPITULACIJA!B35</f>
        <v>45657</v>
      </c>
      <c r="C25" s="172"/>
      <c r="D25" s="172"/>
      <c r="E25" s="172"/>
      <c r="F25" s="8" t="s">
        <v>20</v>
      </c>
      <c r="G25" s="173"/>
      <c r="H25" s="173"/>
      <c r="I25" s="173"/>
      <c r="J25" s="174"/>
    </row>
    <row r="26" spans="1:10" ht="15.75" thickTop="1" x14ac:dyDescent="0.25">
      <c r="A26" s="160"/>
      <c r="B26" s="161"/>
      <c r="C26" s="161"/>
      <c r="D26" s="161"/>
      <c r="E26" s="161"/>
      <c r="F26" s="161"/>
      <c r="G26" s="161"/>
      <c r="H26" s="161"/>
      <c r="I26" s="161"/>
      <c r="J26" s="162"/>
    </row>
    <row r="27" spans="1:10" x14ac:dyDescent="0.25">
      <c r="A27" s="163"/>
      <c r="B27" s="164"/>
      <c r="C27" s="164"/>
      <c r="D27" s="164"/>
      <c r="E27" s="164"/>
      <c r="F27" s="164"/>
      <c r="G27" s="164"/>
      <c r="H27" s="164"/>
      <c r="I27" s="164"/>
      <c r="J27" s="165"/>
    </row>
    <row r="28" spans="1:10" ht="30" customHeight="1" thickBot="1" x14ac:dyDescent="0.3">
      <c r="A28" s="166"/>
      <c r="B28" s="167"/>
      <c r="C28" s="167"/>
      <c r="D28" s="167"/>
      <c r="E28" s="167"/>
      <c r="F28" s="167"/>
      <c r="G28" s="167"/>
      <c r="H28" s="167"/>
      <c r="I28" s="167"/>
      <c r="J28" s="168"/>
    </row>
  </sheetData>
  <mergeCells count="63">
    <mergeCell ref="C18:D18"/>
    <mergeCell ref="E18:F18"/>
    <mergeCell ref="G18:H18"/>
    <mergeCell ref="A26:J27"/>
    <mergeCell ref="A28:J28"/>
    <mergeCell ref="A19:J19"/>
    <mergeCell ref="A20:H20"/>
    <mergeCell ref="I20:J20"/>
    <mergeCell ref="A21:J21"/>
    <mergeCell ref="C22:E25"/>
    <mergeCell ref="G22:J22"/>
    <mergeCell ref="F23:J24"/>
    <mergeCell ref="G25:J25"/>
    <mergeCell ref="I18:J18"/>
    <mergeCell ref="A18:B18"/>
    <mergeCell ref="A17:B17"/>
    <mergeCell ref="A15:B15"/>
    <mergeCell ref="C15:D15"/>
    <mergeCell ref="E15:F15"/>
    <mergeCell ref="G15:H15"/>
    <mergeCell ref="I15:J15"/>
    <mergeCell ref="A16:B16"/>
    <mergeCell ref="C16:D16"/>
    <mergeCell ref="E16:F16"/>
    <mergeCell ref="G16:H16"/>
    <mergeCell ref="I16:J16"/>
    <mergeCell ref="C17:D17"/>
    <mergeCell ref="E17:F17"/>
    <mergeCell ref="G17:H17"/>
    <mergeCell ref="I17:J17"/>
    <mergeCell ref="A13:B13"/>
    <mergeCell ref="C13:J13"/>
    <mergeCell ref="A14:B14"/>
    <mergeCell ref="C14:D14"/>
    <mergeCell ref="E14:F14"/>
    <mergeCell ref="G14:H14"/>
    <mergeCell ref="I14:J14"/>
    <mergeCell ref="A11:B11"/>
    <mergeCell ref="C11:D11"/>
    <mergeCell ref="E11:F11"/>
    <mergeCell ref="G11:H11"/>
    <mergeCell ref="I11:J11"/>
    <mergeCell ref="A12:B12"/>
    <mergeCell ref="C12:D12"/>
    <mergeCell ref="E12:F12"/>
    <mergeCell ref="G12:H12"/>
    <mergeCell ref="I12:J12"/>
    <mergeCell ref="A6:J6"/>
    <mergeCell ref="A7:J7"/>
    <mergeCell ref="A8:B8"/>
    <mergeCell ref="C8:J8"/>
    <mergeCell ref="A9:J9"/>
    <mergeCell ref="A10:B10"/>
    <mergeCell ref="C10:D10"/>
    <mergeCell ref="E10:F10"/>
    <mergeCell ref="G10:H10"/>
    <mergeCell ref="I10:J10"/>
    <mergeCell ref="A5:J5"/>
    <mergeCell ref="A1:B2"/>
    <mergeCell ref="C1:J2"/>
    <mergeCell ref="C3:J3"/>
    <mergeCell ref="A4:B4"/>
    <mergeCell ref="C4:J4"/>
  </mergeCells>
  <pageMargins left="0.7" right="0.7" top="0.75" bottom="0.75" header="0.3" footer="0.3"/>
  <pageSetup scale="78" orientation="portrait" r:id="rId1"/>
  <headerFooter>
    <oddHeader xml:space="preserve">&amp;C&amp;"-,Ležeče"PREDRAČUN </oddHeader>
    <oddFooter>&amp;C&amp;"-,Ležeče"SKLOP 1 - MC Žalec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F8D9D-3AE1-4E39-9F2A-DC9FAAA9A0AD}">
  <sheetPr>
    <pageSetUpPr fitToPage="1"/>
  </sheetPr>
  <dimension ref="A1:J29"/>
  <sheetViews>
    <sheetView view="pageBreakPreview" topLeftCell="A11" zoomScaleNormal="100" zoomScaleSheetLayoutView="100" workbookViewId="0">
      <selection activeCell="A18" sqref="A18:B18"/>
    </sheetView>
  </sheetViews>
  <sheetFormatPr defaultRowHeight="15" x14ac:dyDescent="0.25"/>
  <cols>
    <col min="2" max="2" width="31.7109375" style="4" bestFit="1" customWidth="1"/>
    <col min="6" max="6" width="9.42578125" customWidth="1"/>
    <col min="7" max="7" width="9.85546875" bestFit="1" customWidth="1"/>
  </cols>
  <sheetData>
    <row r="1" spans="1:10" x14ac:dyDescent="0.25">
      <c r="A1" s="134" t="s">
        <v>0</v>
      </c>
      <c r="B1" s="135"/>
      <c r="C1" s="143" t="str">
        <f>Predračun_REKAPITULACIJA!C1</f>
        <v>Naziv Zavarovalnice</v>
      </c>
      <c r="D1" s="143"/>
      <c r="E1" s="143"/>
      <c r="F1" s="143"/>
      <c r="G1" s="143"/>
      <c r="H1" s="143"/>
      <c r="I1" s="143"/>
      <c r="J1" s="144"/>
    </row>
    <row r="2" spans="1:10" x14ac:dyDescent="0.25">
      <c r="A2" s="136"/>
      <c r="B2" s="137"/>
      <c r="C2" s="145"/>
      <c r="D2" s="145"/>
      <c r="E2" s="145"/>
      <c r="F2" s="145"/>
      <c r="G2" s="145"/>
      <c r="H2" s="145"/>
      <c r="I2" s="145"/>
      <c r="J2" s="146"/>
    </row>
    <row r="3" spans="1:10" x14ac:dyDescent="0.25">
      <c r="A3" s="11" t="s">
        <v>1</v>
      </c>
      <c r="B3" s="12"/>
      <c r="C3" s="145" t="str">
        <f>Predračun_REKAPITULACIJA!C3</f>
        <v>Zavarovanje premoženja in oseb Občina Žalec in javnih zavodov</v>
      </c>
      <c r="D3" s="145"/>
      <c r="E3" s="145"/>
      <c r="F3" s="145"/>
      <c r="G3" s="145"/>
      <c r="H3" s="145"/>
      <c r="I3" s="145"/>
      <c r="J3" s="146"/>
    </row>
    <row r="4" spans="1:10" ht="15.75" thickBot="1" x14ac:dyDescent="0.3">
      <c r="A4" s="138" t="s">
        <v>2</v>
      </c>
      <c r="B4" s="139"/>
      <c r="C4" s="147" t="str">
        <f>Predračun_REKAPITULACIJA!C4</f>
        <v>Št. ponudbe</v>
      </c>
      <c r="D4" s="147"/>
      <c r="E4" s="147"/>
      <c r="F4" s="147"/>
      <c r="G4" s="147"/>
      <c r="H4" s="147"/>
      <c r="I4" s="147"/>
      <c r="J4" s="148"/>
    </row>
    <row r="5" spans="1:10" ht="15.75" thickBot="1" x14ac:dyDescent="0.3">
      <c r="A5" s="91"/>
      <c r="B5" s="92"/>
      <c r="C5" s="92"/>
      <c r="D5" s="92"/>
      <c r="E5" s="92"/>
      <c r="F5" s="92"/>
      <c r="G5" s="92"/>
      <c r="H5" s="92"/>
      <c r="I5" s="92"/>
      <c r="J5" s="93"/>
    </row>
    <row r="6" spans="1:10" ht="21.75" thickBot="1" x14ac:dyDescent="0.4">
      <c r="A6" s="140" t="s">
        <v>24</v>
      </c>
      <c r="B6" s="141"/>
      <c r="C6" s="141"/>
      <c r="D6" s="141"/>
      <c r="E6" s="141"/>
      <c r="F6" s="141"/>
      <c r="G6" s="141"/>
      <c r="H6" s="141"/>
      <c r="I6" s="141"/>
      <c r="J6" s="142"/>
    </row>
    <row r="7" spans="1:10" ht="15.75" thickBot="1" x14ac:dyDescent="0.3">
      <c r="A7" s="91"/>
      <c r="B7" s="92"/>
      <c r="C7" s="92"/>
      <c r="D7" s="92"/>
      <c r="E7" s="92"/>
      <c r="F7" s="92"/>
      <c r="G7" s="92"/>
      <c r="H7" s="92"/>
      <c r="I7" s="92"/>
      <c r="J7" s="93"/>
    </row>
    <row r="8" spans="1:10" ht="15.75" thickBot="1" x14ac:dyDescent="0.3">
      <c r="A8" s="151" t="s">
        <v>28</v>
      </c>
      <c r="B8" s="152"/>
      <c r="C8" s="149" t="s">
        <v>36</v>
      </c>
      <c r="D8" s="149"/>
      <c r="E8" s="149"/>
      <c r="F8" s="149"/>
      <c r="G8" s="149"/>
      <c r="H8" s="149"/>
      <c r="I8" s="149"/>
      <c r="J8" s="150"/>
    </row>
    <row r="9" spans="1:10" ht="15.75" thickBot="1" x14ac:dyDescent="0.3">
      <c r="A9" s="153"/>
      <c r="B9" s="154"/>
      <c r="C9" s="154"/>
      <c r="D9" s="154"/>
      <c r="E9" s="154"/>
      <c r="F9" s="154"/>
      <c r="G9" s="154"/>
      <c r="H9" s="154"/>
      <c r="I9" s="154"/>
      <c r="J9" s="155"/>
    </row>
    <row r="10" spans="1:10" s="1" customFormat="1" ht="45" customHeight="1" thickBot="1" x14ac:dyDescent="0.3">
      <c r="A10" s="156" t="s">
        <v>17</v>
      </c>
      <c r="B10" s="157"/>
      <c r="C10" s="67" t="s">
        <v>12</v>
      </c>
      <c r="D10" s="117"/>
      <c r="E10" s="117" t="s">
        <v>13</v>
      </c>
      <c r="F10" s="117"/>
      <c r="G10" s="117" t="s">
        <v>15</v>
      </c>
      <c r="H10" s="117"/>
      <c r="I10" s="117" t="s">
        <v>14</v>
      </c>
      <c r="J10" s="118"/>
    </row>
    <row r="11" spans="1:10" s="2" customFormat="1" ht="45" customHeight="1" x14ac:dyDescent="0.25">
      <c r="A11" s="158" t="s">
        <v>4</v>
      </c>
      <c r="B11" s="159"/>
      <c r="C11" s="128">
        <v>1</v>
      </c>
      <c r="D11" s="129"/>
      <c r="E11" s="121">
        <f>C11*1.085</f>
        <v>1.085</v>
      </c>
      <c r="F11" s="121"/>
      <c r="G11" s="121">
        <f>C11*4</f>
        <v>4</v>
      </c>
      <c r="H11" s="121"/>
      <c r="I11" s="121">
        <f>G11*1.085</f>
        <v>4.34</v>
      </c>
      <c r="J11" s="124"/>
    </row>
    <row r="12" spans="1:10" s="2" customFormat="1" ht="45" customHeight="1" x14ac:dyDescent="0.25">
      <c r="A12" s="132" t="s">
        <v>5</v>
      </c>
      <c r="B12" s="133"/>
      <c r="C12" s="130">
        <v>1</v>
      </c>
      <c r="D12" s="131"/>
      <c r="E12" s="122">
        <f t="shared" ref="E12:E19" si="0">C12*1.085</f>
        <v>1.085</v>
      </c>
      <c r="F12" s="122"/>
      <c r="G12" s="122">
        <f t="shared" ref="G12:G19" si="1">C12*4</f>
        <v>4</v>
      </c>
      <c r="H12" s="122"/>
      <c r="I12" s="122">
        <f t="shared" ref="I12:I19" si="2">G12*1.085</f>
        <v>4.34</v>
      </c>
      <c r="J12" s="123"/>
    </row>
    <row r="13" spans="1:10" s="2" customFormat="1" ht="45" customHeight="1" x14ac:dyDescent="0.25">
      <c r="A13" s="132" t="s">
        <v>6</v>
      </c>
      <c r="B13" s="133"/>
      <c r="C13" s="130">
        <v>1</v>
      </c>
      <c r="D13" s="131"/>
      <c r="E13" s="122">
        <f t="shared" si="0"/>
        <v>1.085</v>
      </c>
      <c r="F13" s="122"/>
      <c r="G13" s="122">
        <f t="shared" si="1"/>
        <v>4</v>
      </c>
      <c r="H13" s="122"/>
      <c r="I13" s="122">
        <f t="shared" si="2"/>
        <v>4.34</v>
      </c>
      <c r="J13" s="123"/>
    </row>
    <row r="14" spans="1:10" s="2" customFormat="1" ht="45" customHeight="1" x14ac:dyDescent="0.25">
      <c r="A14" s="132" t="s">
        <v>7</v>
      </c>
      <c r="B14" s="133"/>
      <c r="C14" s="130">
        <v>1</v>
      </c>
      <c r="D14" s="131"/>
      <c r="E14" s="122">
        <f t="shared" si="0"/>
        <v>1.085</v>
      </c>
      <c r="F14" s="122"/>
      <c r="G14" s="122">
        <f t="shared" si="1"/>
        <v>4</v>
      </c>
      <c r="H14" s="122"/>
      <c r="I14" s="122">
        <f t="shared" si="2"/>
        <v>4.34</v>
      </c>
      <c r="J14" s="123"/>
    </row>
    <row r="15" spans="1:10" s="2" customFormat="1" ht="45" customHeight="1" x14ac:dyDescent="0.25">
      <c r="A15" s="132" t="s">
        <v>8</v>
      </c>
      <c r="B15" s="133"/>
      <c r="C15" s="130">
        <v>1</v>
      </c>
      <c r="D15" s="131"/>
      <c r="E15" s="122">
        <f t="shared" si="0"/>
        <v>1.085</v>
      </c>
      <c r="F15" s="122"/>
      <c r="G15" s="122">
        <f t="shared" si="1"/>
        <v>4</v>
      </c>
      <c r="H15" s="122"/>
      <c r="I15" s="122">
        <f t="shared" si="2"/>
        <v>4.34</v>
      </c>
      <c r="J15" s="123"/>
    </row>
    <row r="16" spans="1:10" s="2" customFormat="1" ht="45" customHeight="1" x14ac:dyDescent="0.25">
      <c r="A16" s="132" t="s">
        <v>18</v>
      </c>
      <c r="B16" s="133"/>
      <c r="C16" s="130">
        <v>1</v>
      </c>
      <c r="D16" s="131"/>
      <c r="E16" s="122">
        <f t="shared" si="0"/>
        <v>1.085</v>
      </c>
      <c r="F16" s="122"/>
      <c r="G16" s="122">
        <f t="shared" si="1"/>
        <v>4</v>
      </c>
      <c r="H16" s="122"/>
      <c r="I16" s="122">
        <f t="shared" si="2"/>
        <v>4.34</v>
      </c>
      <c r="J16" s="123"/>
    </row>
    <row r="17" spans="1:10" s="2" customFormat="1" ht="45" customHeight="1" x14ac:dyDescent="0.25">
      <c r="A17" s="132" t="s">
        <v>59</v>
      </c>
      <c r="B17" s="133"/>
      <c r="C17" s="130">
        <v>1</v>
      </c>
      <c r="D17" s="131"/>
      <c r="E17" s="122">
        <f t="shared" ref="E17" si="3">C17*1.085</f>
        <v>1.085</v>
      </c>
      <c r="F17" s="122"/>
      <c r="G17" s="122">
        <f t="shared" ref="G17" si="4">C17*4</f>
        <v>4</v>
      </c>
      <c r="H17" s="122"/>
      <c r="I17" s="122">
        <f t="shared" ref="I17" si="5">G17*1.085</f>
        <v>4.34</v>
      </c>
      <c r="J17" s="123"/>
    </row>
    <row r="18" spans="1:10" s="2" customFormat="1" ht="45" customHeight="1" x14ac:dyDescent="0.25">
      <c r="A18" s="132" t="s">
        <v>57</v>
      </c>
      <c r="B18" s="133"/>
      <c r="C18" s="130">
        <v>1</v>
      </c>
      <c r="D18" s="131"/>
      <c r="E18" s="122">
        <f t="shared" ref="E18" si="6">C18*1.085</f>
        <v>1.085</v>
      </c>
      <c r="F18" s="122"/>
      <c r="G18" s="122">
        <f t="shared" ref="G18" si="7">C18*4</f>
        <v>4</v>
      </c>
      <c r="H18" s="122"/>
      <c r="I18" s="122">
        <f t="shared" ref="I18" si="8">G18*1.085</f>
        <v>4.34</v>
      </c>
      <c r="J18" s="123"/>
    </row>
    <row r="19" spans="1:10" s="3" customFormat="1" ht="45" customHeight="1" thickBot="1" x14ac:dyDescent="0.3">
      <c r="A19" s="176" t="s">
        <v>16</v>
      </c>
      <c r="B19" s="177"/>
      <c r="C19" s="119">
        <f>SUM(C11:C18)</f>
        <v>8</v>
      </c>
      <c r="D19" s="120"/>
      <c r="E19" s="120">
        <f t="shared" si="0"/>
        <v>8.68</v>
      </c>
      <c r="F19" s="120"/>
      <c r="G19" s="120">
        <f t="shared" si="1"/>
        <v>32</v>
      </c>
      <c r="H19" s="120"/>
      <c r="I19" s="120">
        <f t="shared" si="2"/>
        <v>34.72</v>
      </c>
      <c r="J19" s="180"/>
    </row>
    <row r="20" spans="1:10" s="3" customFormat="1" ht="15" customHeight="1" thickBot="1" x14ac:dyDescent="0.3">
      <c r="A20" s="169"/>
      <c r="B20" s="170"/>
      <c r="C20" s="170"/>
      <c r="D20" s="170"/>
      <c r="E20" s="170"/>
      <c r="F20" s="170"/>
      <c r="G20" s="170"/>
      <c r="H20" s="170"/>
      <c r="I20" s="170"/>
      <c r="J20" s="171"/>
    </row>
    <row r="21" spans="1:10" ht="30" customHeight="1" thickBot="1" x14ac:dyDescent="0.3">
      <c r="A21" s="64" t="s">
        <v>23</v>
      </c>
      <c r="B21" s="110"/>
      <c r="C21" s="110"/>
      <c r="D21" s="110"/>
      <c r="E21" s="110"/>
      <c r="F21" s="110"/>
      <c r="G21" s="110"/>
      <c r="H21" s="178"/>
      <c r="I21" s="179">
        <f>G19</f>
        <v>32</v>
      </c>
      <c r="J21" s="69"/>
    </row>
    <row r="22" spans="1:10" x14ac:dyDescent="0.25">
      <c r="A22" s="169"/>
      <c r="B22" s="170"/>
      <c r="C22" s="170"/>
      <c r="D22" s="170"/>
      <c r="E22" s="170"/>
      <c r="F22" s="170"/>
      <c r="G22" s="170"/>
      <c r="H22" s="170"/>
      <c r="I22" s="170"/>
      <c r="J22" s="171"/>
    </row>
    <row r="23" spans="1:10" s="9" customFormat="1" ht="15.75" thickBot="1" x14ac:dyDescent="0.3">
      <c r="A23" s="6" t="s">
        <v>19</v>
      </c>
      <c r="B23" s="7" t="str">
        <f>Predračun_REKAPITULACIJA!B32</f>
        <v>Kraj</v>
      </c>
      <c r="C23" s="172" t="s">
        <v>10</v>
      </c>
      <c r="D23" s="172"/>
      <c r="E23" s="172"/>
      <c r="F23" s="8" t="s">
        <v>11</v>
      </c>
      <c r="G23" s="173" t="str">
        <f>Predračun_REKAPITULACIJA!G32</f>
        <v>Podpisnik XX</v>
      </c>
      <c r="H23" s="173"/>
      <c r="I23" s="173"/>
      <c r="J23" s="174"/>
    </row>
    <row r="24" spans="1:10" s="9" customFormat="1" ht="15.75" thickTop="1" x14ac:dyDescent="0.25">
      <c r="A24" s="6"/>
      <c r="C24" s="172"/>
      <c r="D24" s="172"/>
      <c r="E24" s="172"/>
      <c r="F24" s="172"/>
      <c r="G24" s="172"/>
      <c r="H24" s="172"/>
      <c r="I24" s="172"/>
      <c r="J24" s="175"/>
    </row>
    <row r="25" spans="1:10" s="9" customFormat="1" x14ac:dyDescent="0.25">
      <c r="A25" s="6"/>
      <c r="C25" s="172"/>
      <c r="D25" s="172"/>
      <c r="E25" s="172"/>
      <c r="F25" s="172"/>
      <c r="G25" s="172"/>
      <c r="H25" s="172"/>
      <c r="I25" s="172"/>
      <c r="J25" s="175"/>
    </row>
    <row r="26" spans="1:10" s="9" customFormat="1" ht="15.75" thickBot="1" x14ac:dyDescent="0.3">
      <c r="A26" s="6" t="s">
        <v>9</v>
      </c>
      <c r="B26" s="10">
        <f>Predračun_REKAPITULACIJA!B35</f>
        <v>45657</v>
      </c>
      <c r="C26" s="172"/>
      <c r="D26" s="172"/>
      <c r="E26" s="172"/>
      <c r="F26" s="8" t="s">
        <v>20</v>
      </c>
      <c r="G26" s="173"/>
      <c r="H26" s="173"/>
      <c r="I26" s="173"/>
      <c r="J26" s="174"/>
    </row>
    <row r="27" spans="1:10" ht="15.75" thickTop="1" x14ac:dyDescent="0.25">
      <c r="A27" s="160"/>
      <c r="B27" s="161"/>
      <c r="C27" s="161"/>
      <c r="D27" s="161"/>
      <c r="E27" s="161"/>
      <c r="F27" s="161"/>
      <c r="G27" s="161"/>
      <c r="H27" s="161"/>
      <c r="I27" s="161"/>
      <c r="J27" s="162"/>
    </row>
    <row r="28" spans="1:10" x14ac:dyDescent="0.25">
      <c r="A28" s="163"/>
      <c r="B28" s="164"/>
      <c r="C28" s="164"/>
      <c r="D28" s="164"/>
      <c r="E28" s="164"/>
      <c r="F28" s="164"/>
      <c r="G28" s="164"/>
      <c r="H28" s="164"/>
      <c r="I28" s="164"/>
      <c r="J28" s="165"/>
    </row>
    <row r="29" spans="1:10" ht="30" customHeight="1" thickBot="1" x14ac:dyDescent="0.3">
      <c r="A29" s="166"/>
      <c r="B29" s="167"/>
      <c r="C29" s="167"/>
      <c r="D29" s="167"/>
      <c r="E29" s="167"/>
      <c r="F29" s="167"/>
      <c r="G29" s="167"/>
      <c r="H29" s="167"/>
      <c r="I29" s="167"/>
      <c r="J29" s="168"/>
    </row>
  </sheetData>
  <mergeCells count="71">
    <mergeCell ref="A18:B18"/>
    <mergeCell ref="C18:D18"/>
    <mergeCell ref="E18:F18"/>
    <mergeCell ref="G18:H18"/>
    <mergeCell ref="I18:J18"/>
    <mergeCell ref="A27:J28"/>
    <mergeCell ref="A29:J29"/>
    <mergeCell ref="A20:J20"/>
    <mergeCell ref="A21:H21"/>
    <mergeCell ref="I21:J21"/>
    <mergeCell ref="A22:J22"/>
    <mergeCell ref="C23:E26"/>
    <mergeCell ref="G23:J23"/>
    <mergeCell ref="F24:J25"/>
    <mergeCell ref="G26:J26"/>
    <mergeCell ref="A17:B17"/>
    <mergeCell ref="C17:D17"/>
    <mergeCell ref="E17:F17"/>
    <mergeCell ref="G17:H17"/>
    <mergeCell ref="I17:J17"/>
    <mergeCell ref="A19:B19"/>
    <mergeCell ref="C19:D19"/>
    <mergeCell ref="E19:F19"/>
    <mergeCell ref="G19:H19"/>
    <mergeCell ref="I19:J19"/>
    <mergeCell ref="A15:B15"/>
    <mergeCell ref="C15:D15"/>
    <mergeCell ref="E15:F15"/>
    <mergeCell ref="G15:H15"/>
    <mergeCell ref="I15:J15"/>
    <mergeCell ref="A16:B16"/>
    <mergeCell ref="C16:D16"/>
    <mergeCell ref="E16:F16"/>
    <mergeCell ref="G16:H16"/>
    <mergeCell ref="I16:J16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11:B11"/>
    <mergeCell ref="C11:D11"/>
    <mergeCell ref="E11:F11"/>
    <mergeCell ref="G11:H11"/>
    <mergeCell ref="I11:J11"/>
    <mergeCell ref="A12:B12"/>
    <mergeCell ref="C12:D12"/>
    <mergeCell ref="E12:F12"/>
    <mergeCell ref="G12:H12"/>
    <mergeCell ref="I12:J12"/>
    <mergeCell ref="A6:J6"/>
    <mergeCell ref="A7:J7"/>
    <mergeCell ref="A8:B8"/>
    <mergeCell ref="C8:J8"/>
    <mergeCell ref="A9:J9"/>
    <mergeCell ref="A10:B10"/>
    <mergeCell ref="C10:D10"/>
    <mergeCell ref="E10:F10"/>
    <mergeCell ref="G10:H10"/>
    <mergeCell ref="I10:J10"/>
    <mergeCell ref="A5:J5"/>
    <mergeCell ref="A1:B2"/>
    <mergeCell ref="C1:J2"/>
    <mergeCell ref="C3:J3"/>
    <mergeCell ref="A4:B4"/>
    <mergeCell ref="C4:J4"/>
  </mergeCells>
  <pageMargins left="0.7" right="0.7" top="0.75" bottom="0.75" header="0.3" footer="0.3"/>
  <pageSetup scale="78" orientation="portrait" r:id="rId1"/>
  <headerFooter>
    <oddHeader>&amp;C&amp;"-,Ležeče"PREDRAČUN</oddHeader>
    <oddFooter>&amp;C&amp;"-,Ležeče"SKLOP 1 - Občina Žalec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8FF5C-A36E-4AA6-B0DB-23E9F8CC34CB}">
  <sheetPr>
    <pageSetUpPr fitToPage="1"/>
  </sheetPr>
  <dimension ref="A1:J28"/>
  <sheetViews>
    <sheetView view="pageBreakPreview" zoomScaleNormal="100" zoomScaleSheetLayoutView="100" workbookViewId="0">
      <selection activeCell="A18" sqref="A18:B18"/>
    </sheetView>
  </sheetViews>
  <sheetFormatPr defaultRowHeight="15" x14ac:dyDescent="0.25"/>
  <cols>
    <col min="2" max="2" width="31.7109375" style="4" bestFit="1" customWidth="1"/>
    <col min="6" max="6" width="9.42578125" customWidth="1"/>
    <col min="7" max="7" width="9.85546875" bestFit="1" customWidth="1"/>
  </cols>
  <sheetData>
    <row r="1" spans="1:10" x14ac:dyDescent="0.25">
      <c r="A1" s="134" t="s">
        <v>0</v>
      </c>
      <c r="B1" s="135"/>
      <c r="C1" s="143" t="str">
        <f>Predračun_REKAPITULACIJA!C1</f>
        <v>Naziv Zavarovalnice</v>
      </c>
      <c r="D1" s="143"/>
      <c r="E1" s="143"/>
      <c r="F1" s="143"/>
      <c r="G1" s="143"/>
      <c r="H1" s="143"/>
      <c r="I1" s="143"/>
      <c r="J1" s="144"/>
    </row>
    <row r="2" spans="1:10" x14ac:dyDescent="0.25">
      <c r="A2" s="136"/>
      <c r="B2" s="137"/>
      <c r="C2" s="145"/>
      <c r="D2" s="145"/>
      <c r="E2" s="145"/>
      <c r="F2" s="145"/>
      <c r="G2" s="145"/>
      <c r="H2" s="145"/>
      <c r="I2" s="145"/>
      <c r="J2" s="146"/>
    </row>
    <row r="3" spans="1:10" x14ac:dyDescent="0.25">
      <c r="A3" s="11" t="s">
        <v>1</v>
      </c>
      <c r="B3" s="12"/>
      <c r="C3" s="145" t="str">
        <f>Predračun_REKAPITULACIJA!C3</f>
        <v>Zavarovanje premoženja in oseb Občina Žalec in javnih zavodov</v>
      </c>
      <c r="D3" s="145"/>
      <c r="E3" s="145"/>
      <c r="F3" s="145"/>
      <c r="G3" s="145"/>
      <c r="H3" s="145"/>
      <c r="I3" s="145"/>
      <c r="J3" s="146"/>
    </row>
    <row r="4" spans="1:10" ht="15.75" thickBot="1" x14ac:dyDescent="0.3">
      <c r="A4" s="138" t="s">
        <v>2</v>
      </c>
      <c r="B4" s="139"/>
      <c r="C4" s="147" t="str">
        <f>Predračun_REKAPITULACIJA!C4</f>
        <v>Št. ponudbe</v>
      </c>
      <c r="D4" s="147"/>
      <c r="E4" s="147"/>
      <c r="F4" s="147"/>
      <c r="G4" s="147"/>
      <c r="H4" s="147"/>
      <c r="I4" s="147"/>
      <c r="J4" s="148"/>
    </row>
    <row r="5" spans="1:10" ht="15.75" thickBot="1" x14ac:dyDescent="0.3">
      <c r="A5" s="91"/>
      <c r="B5" s="92"/>
      <c r="C5" s="92"/>
      <c r="D5" s="92"/>
      <c r="E5" s="92"/>
      <c r="F5" s="92"/>
      <c r="G5" s="92"/>
      <c r="H5" s="92"/>
      <c r="I5" s="92"/>
      <c r="J5" s="93"/>
    </row>
    <row r="6" spans="1:10" ht="21.75" thickBot="1" x14ac:dyDescent="0.4">
      <c r="A6" s="140" t="s">
        <v>24</v>
      </c>
      <c r="B6" s="141"/>
      <c r="C6" s="141"/>
      <c r="D6" s="141"/>
      <c r="E6" s="141"/>
      <c r="F6" s="141"/>
      <c r="G6" s="141"/>
      <c r="H6" s="141"/>
      <c r="I6" s="141"/>
      <c r="J6" s="142"/>
    </row>
    <row r="7" spans="1:10" ht="15.75" thickBot="1" x14ac:dyDescent="0.3">
      <c r="A7" s="91"/>
      <c r="B7" s="92"/>
      <c r="C7" s="92"/>
      <c r="D7" s="92"/>
      <c r="E7" s="92"/>
      <c r="F7" s="92"/>
      <c r="G7" s="92"/>
      <c r="H7" s="92"/>
      <c r="I7" s="92"/>
      <c r="J7" s="93"/>
    </row>
    <row r="8" spans="1:10" ht="15.75" thickBot="1" x14ac:dyDescent="0.3">
      <c r="A8" s="151" t="s">
        <v>28</v>
      </c>
      <c r="B8" s="152"/>
      <c r="C8" s="149" t="s">
        <v>43</v>
      </c>
      <c r="D8" s="149"/>
      <c r="E8" s="149"/>
      <c r="F8" s="149"/>
      <c r="G8" s="149"/>
      <c r="H8" s="149"/>
      <c r="I8" s="149"/>
      <c r="J8" s="150"/>
    </row>
    <row r="9" spans="1:10" ht="15.75" thickBot="1" x14ac:dyDescent="0.3">
      <c r="A9" s="153"/>
      <c r="B9" s="154"/>
      <c r="C9" s="154"/>
      <c r="D9" s="154"/>
      <c r="E9" s="154"/>
      <c r="F9" s="154"/>
      <c r="G9" s="154"/>
      <c r="H9" s="154"/>
      <c r="I9" s="154"/>
      <c r="J9" s="155"/>
    </row>
    <row r="10" spans="1:10" s="1" customFormat="1" ht="45" customHeight="1" thickBot="1" x14ac:dyDescent="0.3">
      <c r="A10" s="156" t="s">
        <v>17</v>
      </c>
      <c r="B10" s="157"/>
      <c r="C10" s="67" t="s">
        <v>12</v>
      </c>
      <c r="D10" s="117"/>
      <c r="E10" s="117" t="s">
        <v>13</v>
      </c>
      <c r="F10" s="117"/>
      <c r="G10" s="117" t="s">
        <v>15</v>
      </c>
      <c r="H10" s="117"/>
      <c r="I10" s="117" t="s">
        <v>14</v>
      </c>
      <c r="J10" s="118"/>
    </row>
    <row r="11" spans="1:10" s="2" customFormat="1" ht="45" customHeight="1" x14ac:dyDescent="0.25">
      <c r="A11" s="158" t="s">
        <v>4</v>
      </c>
      <c r="B11" s="159"/>
      <c r="C11" s="128">
        <v>1</v>
      </c>
      <c r="D11" s="129"/>
      <c r="E11" s="121">
        <f>C11*1.085</f>
        <v>1.085</v>
      </c>
      <c r="F11" s="121"/>
      <c r="G11" s="121">
        <f>C11*4</f>
        <v>4</v>
      </c>
      <c r="H11" s="121"/>
      <c r="I11" s="121">
        <f>G11*1.085</f>
        <v>4.34</v>
      </c>
      <c r="J11" s="124"/>
    </row>
    <row r="12" spans="1:10" s="2" customFormat="1" ht="45" customHeight="1" x14ac:dyDescent="0.25">
      <c r="A12" s="132" t="s">
        <v>5</v>
      </c>
      <c r="B12" s="133"/>
      <c r="C12" s="185"/>
      <c r="D12" s="186"/>
      <c r="E12" s="186"/>
      <c r="F12" s="186"/>
      <c r="G12" s="186"/>
      <c r="H12" s="186"/>
      <c r="I12" s="186"/>
      <c r="J12" s="187"/>
    </row>
    <row r="13" spans="1:10" s="2" customFormat="1" ht="45" customHeight="1" x14ac:dyDescent="0.25">
      <c r="A13" s="132" t="s">
        <v>6</v>
      </c>
      <c r="B13" s="133"/>
      <c r="C13" s="188"/>
      <c r="D13" s="189"/>
      <c r="E13" s="189"/>
      <c r="F13" s="189"/>
      <c r="G13" s="189"/>
      <c r="H13" s="189"/>
      <c r="I13" s="189"/>
      <c r="J13" s="190"/>
    </row>
    <row r="14" spans="1:10" s="2" customFormat="1" ht="45" customHeight="1" x14ac:dyDescent="0.25">
      <c r="A14" s="132" t="s">
        <v>7</v>
      </c>
      <c r="B14" s="133"/>
      <c r="C14" s="185"/>
      <c r="D14" s="186"/>
      <c r="E14" s="186"/>
      <c r="F14" s="186"/>
      <c r="G14" s="186"/>
      <c r="H14" s="186"/>
      <c r="I14" s="186"/>
      <c r="J14" s="187"/>
    </row>
    <row r="15" spans="1:10" s="2" customFormat="1" ht="45" customHeight="1" x14ac:dyDescent="0.25">
      <c r="A15" s="132" t="s">
        <v>8</v>
      </c>
      <c r="B15" s="133"/>
      <c r="C15" s="130">
        <v>1</v>
      </c>
      <c r="D15" s="131"/>
      <c r="E15" s="122">
        <f t="shared" ref="E15:E18" si="0">C15*1.085</f>
        <v>1.085</v>
      </c>
      <c r="F15" s="122"/>
      <c r="G15" s="122">
        <f t="shared" ref="G15:G18" si="1">C15*4</f>
        <v>4</v>
      </c>
      <c r="H15" s="122"/>
      <c r="I15" s="122">
        <f t="shared" ref="I15:I18" si="2">G15*1.085</f>
        <v>4.34</v>
      </c>
      <c r="J15" s="123"/>
    </row>
    <row r="16" spans="1:10" s="2" customFormat="1" ht="45" customHeight="1" x14ac:dyDescent="0.25">
      <c r="A16" s="132" t="s">
        <v>18</v>
      </c>
      <c r="B16" s="133"/>
      <c r="C16" s="125"/>
      <c r="D16" s="126"/>
      <c r="E16" s="126"/>
      <c r="F16" s="126"/>
      <c r="G16" s="126"/>
      <c r="H16" s="126"/>
      <c r="I16" s="126"/>
      <c r="J16" s="127"/>
    </row>
    <row r="17" spans="1:10" s="2" customFormat="1" ht="45" customHeight="1" x14ac:dyDescent="0.25">
      <c r="A17" s="132" t="s">
        <v>59</v>
      </c>
      <c r="B17" s="133"/>
      <c r="C17" s="181"/>
      <c r="D17" s="182"/>
      <c r="E17" s="182"/>
      <c r="F17" s="182"/>
      <c r="G17" s="182"/>
      <c r="H17" s="182"/>
      <c r="I17" s="182"/>
      <c r="J17" s="183"/>
    </row>
    <row r="18" spans="1:10" s="3" customFormat="1" ht="45" customHeight="1" thickBot="1" x14ac:dyDescent="0.3">
      <c r="A18" s="176" t="s">
        <v>16</v>
      </c>
      <c r="B18" s="177"/>
      <c r="C18" s="119">
        <f>SUM(C11:C17)</f>
        <v>2</v>
      </c>
      <c r="D18" s="120"/>
      <c r="E18" s="120">
        <f t="shared" si="0"/>
        <v>2.17</v>
      </c>
      <c r="F18" s="120"/>
      <c r="G18" s="120">
        <f t="shared" si="1"/>
        <v>8</v>
      </c>
      <c r="H18" s="120"/>
      <c r="I18" s="120">
        <f t="shared" si="2"/>
        <v>8.68</v>
      </c>
      <c r="J18" s="180"/>
    </row>
    <row r="19" spans="1:10" s="3" customFormat="1" ht="15" customHeight="1" thickBot="1" x14ac:dyDescent="0.3">
      <c r="A19" s="169"/>
      <c r="B19" s="170"/>
      <c r="C19" s="170"/>
      <c r="D19" s="170"/>
      <c r="E19" s="170"/>
      <c r="F19" s="170"/>
      <c r="G19" s="170"/>
      <c r="H19" s="170"/>
      <c r="I19" s="170"/>
      <c r="J19" s="171"/>
    </row>
    <row r="20" spans="1:10" ht="30" customHeight="1" thickBot="1" x14ac:dyDescent="0.3">
      <c r="A20" s="64" t="s">
        <v>23</v>
      </c>
      <c r="B20" s="110"/>
      <c r="C20" s="110"/>
      <c r="D20" s="110"/>
      <c r="E20" s="110"/>
      <c r="F20" s="110"/>
      <c r="G20" s="110"/>
      <c r="H20" s="110"/>
      <c r="I20" s="184">
        <f>G18</f>
        <v>8</v>
      </c>
      <c r="J20" s="69"/>
    </row>
    <row r="21" spans="1:10" x14ac:dyDescent="0.25">
      <c r="A21" s="169"/>
      <c r="B21" s="170"/>
      <c r="C21" s="170"/>
      <c r="D21" s="170"/>
      <c r="E21" s="170"/>
      <c r="F21" s="170"/>
      <c r="G21" s="170"/>
      <c r="H21" s="170"/>
      <c r="I21" s="170"/>
      <c r="J21" s="171"/>
    </row>
    <row r="22" spans="1:10" s="9" customFormat="1" ht="15.75" thickBot="1" x14ac:dyDescent="0.3">
      <c r="A22" s="6" t="s">
        <v>19</v>
      </c>
      <c r="B22" s="7" t="str">
        <f>Predračun_REKAPITULACIJA!B32</f>
        <v>Kraj</v>
      </c>
      <c r="C22" s="172" t="s">
        <v>10</v>
      </c>
      <c r="D22" s="172"/>
      <c r="E22" s="172"/>
      <c r="F22" s="8" t="s">
        <v>11</v>
      </c>
      <c r="G22" s="173" t="str">
        <f>Predračun_REKAPITULACIJA!G32</f>
        <v>Podpisnik XX</v>
      </c>
      <c r="H22" s="173"/>
      <c r="I22" s="173"/>
      <c r="J22" s="174"/>
    </row>
    <row r="23" spans="1:10" s="9" customFormat="1" ht="15.75" thickTop="1" x14ac:dyDescent="0.25">
      <c r="A23" s="6"/>
      <c r="C23" s="172"/>
      <c r="D23" s="172"/>
      <c r="E23" s="172"/>
      <c r="F23" s="172"/>
      <c r="G23" s="172"/>
      <c r="H23" s="172"/>
      <c r="I23" s="172"/>
      <c r="J23" s="175"/>
    </row>
    <row r="24" spans="1:10" s="9" customFormat="1" x14ac:dyDescent="0.25">
      <c r="A24" s="6"/>
      <c r="C24" s="172"/>
      <c r="D24" s="172"/>
      <c r="E24" s="172"/>
      <c r="F24" s="172"/>
      <c r="G24" s="172"/>
      <c r="H24" s="172"/>
      <c r="I24" s="172"/>
      <c r="J24" s="175"/>
    </row>
    <row r="25" spans="1:10" s="9" customFormat="1" ht="15.75" thickBot="1" x14ac:dyDescent="0.3">
      <c r="A25" s="6" t="s">
        <v>9</v>
      </c>
      <c r="B25" s="10">
        <f>Predračun_REKAPITULACIJA!B35</f>
        <v>45657</v>
      </c>
      <c r="C25" s="172"/>
      <c r="D25" s="172"/>
      <c r="E25" s="172"/>
      <c r="F25" s="8" t="s">
        <v>20</v>
      </c>
      <c r="G25" s="173"/>
      <c r="H25" s="173"/>
      <c r="I25" s="173"/>
      <c r="J25" s="174"/>
    </row>
    <row r="26" spans="1:10" x14ac:dyDescent="0.25">
      <c r="A26" s="160"/>
      <c r="B26" s="161"/>
      <c r="C26" s="161"/>
      <c r="D26" s="161"/>
      <c r="E26" s="161"/>
      <c r="F26" s="161"/>
      <c r="G26" s="161"/>
      <c r="H26" s="161"/>
      <c r="I26" s="161"/>
      <c r="J26" s="162"/>
    </row>
    <row r="27" spans="1:10" x14ac:dyDescent="0.25">
      <c r="A27" s="163"/>
      <c r="B27" s="164"/>
      <c r="C27" s="164"/>
      <c r="D27" s="164"/>
      <c r="E27" s="164"/>
      <c r="F27" s="164"/>
      <c r="G27" s="164"/>
      <c r="H27" s="164"/>
      <c r="I27" s="164"/>
      <c r="J27" s="165"/>
    </row>
    <row r="28" spans="1:10" ht="30" customHeight="1" thickBot="1" x14ac:dyDescent="0.3">
      <c r="A28" s="166"/>
      <c r="B28" s="167"/>
      <c r="C28" s="167"/>
      <c r="D28" s="167"/>
      <c r="E28" s="167"/>
      <c r="F28" s="167"/>
      <c r="G28" s="167"/>
      <c r="H28" s="167"/>
      <c r="I28" s="167"/>
      <c r="J28" s="168"/>
    </row>
  </sheetData>
  <mergeCells count="51">
    <mergeCell ref="A5:J5"/>
    <mergeCell ref="A1:B2"/>
    <mergeCell ref="C1:J2"/>
    <mergeCell ref="C3:J3"/>
    <mergeCell ref="A4:B4"/>
    <mergeCell ref="C4:J4"/>
    <mergeCell ref="A10:B10"/>
    <mergeCell ref="C10:D10"/>
    <mergeCell ref="E10:F10"/>
    <mergeCell ref="G10:H10"/>
    <mergeCell ref="I10:J10"/>
    <mergeCell ref="A6:J6"/>
    <mergeCell ref="A7:J7"/>
    <mergeCell ref="A8:B8"/>
    <mergeCell ref="C8:J8"/>
    <mergeCell ref="A9:J9"/>
    <mergeCell ref="A11:B11"/>
    <mergeCell ref="C11:D11"/>
    <mergeCell ref="E11:F11"/>
    <mergeCell ref="G11:H11"/>
    <mergeCell ref="I11:J11"/>
    <mergeCell ref="A16:B16"/>
    <mergeCell ref="C16:J16"/>
    <mergeCell ref="A14:B14"/>
    <mergeCell ref="C14:J14"/>
    <mergeCell ref="A12:B12"/>
    <mergeCell ref="A13:B13"/>
    <mergeCell ref="C12:J12"/>
    <mergeCell ref="C13:J13"/>
    <mergeCell ref="A15:B15"/>
    <mergeCell ref="C15:D15"/>
    <mergeCell ref="E15:F15"/>
    <mergeCell ref="G15:H15"/>
    <mergeCell ref="I15:J15"/>
    <mergeCell ref="A17:B17"/>
    <mergeCell ref="C17:J17"/>
    <mergeCell ref="A18:B18"/>
    <mergeCell ref="C18:D18"/>
    <mergeCell ref="E18:F18"/>
    <mergeCell ref="G18:H18"/>
    <mergeCell ref="I18:J18"/>
    <mergeCell ref="A26:J27"/>
    <mergeCell ref="A28:J28"/>
    <mergeCell ref="A19:J19"/>
    <mergeCell ref="A20:H20"/>
    <mergeCell ref="I20:J20"/>
    <mergeCell ref="A21:J21"/>
    <mergeCell ref="C22:E25"/>
    <mergeCell ref="G22:J22"/>
    <mergeCell ref="F23:J24"/>
    <mergeCell ref="G25:J25"/>
  </mergeCells>
  <pageMargins left="0.7" right="0.7" top="0.75" bottom="0.75" header="0.3" footer="0.3"/>
  <pageSetup scale="78" orientation="portrait" r:id="rId1"/>
  <headerFooter>
    <oddHeader>&amp;C&amp;"-,Ležeče"PREDRAČUN</oddHeader>
    <oddFooter xml:space="preserve">&amp;C&amp;"-,Ležeče"SKLOP 1 - Občina Žalec - stanovanja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7C543-0D7F-4466-9B18-146B5DAF3868}">
  <sheetPr>
    <pageSetUpPr fitToPage="1"/>
  </sheetPr>
  <dimension ref="A1:J28"/>
  <sheetViews>
    <sheetView view="pageBreakPreview" topLeftCell="A13" zoomScaleNormal="100" zoomScaleSheetLayoutView="100" workbookViewId="0">
      <selection activeCell="A18" sqref="A18:B18"/>
    </sheetView>
  </sheetViews>
  <sheetFormatPr defaultRowHeight="15" x14ac:dyDescent="0.25"/>
  <cols>
    <col min="2" max="2" width="31.7109375" style="4" bestFit="1" customWidth="1"/>
    <col min="6" max="6" width="9.42578125" customWidth="1"/>
    <col min="7" max="7" width="9.85546875" bestFit="1" customWidth="1"/>
  </cols>
  <sheetData>
    <row r="1" spans="1:10" x14ac:dyDescent="0.25">
      <c r="A1" s="134" t="s">
        <v>0</v>
      </c>
      <c r="B1" s="135"/>
      <c r="C1" s="143" t="str">
        <f>Predračun_REKAPITULACIJA!C1</f>
        <v>Naziv Zavarovalnice</v>
      </c>
      <c r="D1" s="143"/>
      <c r="E1" s="143"/>
      <c r="F1" s="143"/>
      <c r="G1" s="143"/>
      <c r="H1" s="143"/>
      <c r="I1" s="143"/>
      <c r="J1" s="144"/>
    </row>
    <row r="2" spans="1:10" x14ac:dyDescent="0.25">
      <c r="A2" s="136"/>
      <c r="B2" s="137"/>
      <c r="C2" s="145"/>
      <c r="D2" s="145"/>
      <c r="E2" s="145"/>
      <c r="F2" s="145"/>
      <c r="G2" s="145"/>
      <c r="H2" s="145"/>
      <c r="I2" s="145"/>
      <c r="J2" s="146"/>
    </row>
    <row r="3" spans="1:10" x14ac:dyDescent="0.25">
      <c r="A3" s="11" t="s">
        <v>1</v>
      </c>
      <c r="B3" s="12"/>
      <c r="C3" s="145" t="str">
        <f>Predračun_REKAPITULACIJA!C3</f>
        <v>Zavarovanje premoženja in oseb Občina Žalec in javnih zavodov</v>
      </c>
      <c r="D3" s="145"/>
      <c r="E3" s="145"/>
      <c r="F3" s="145"/>
      <c r="G3" s="145"/>
      <c r="H3" s="145"/>
      <c r="I3" s="145"/>
      <c r="J3" s="146"/>
    </row>
    <row r="4" spans="1:10" ht="15.75" thickBot="1" x14ac:dyDescent="0.3">
      <c r="A4" s="138" t="s">
        <v>2</v>
      </c>
      <c r="B4" s="139"/>
      <c r="C4" s="147" t="str">
        <f>Predračun_REKAPITULACIJA!C4</f>
        <v>Št. ponudbe</v>
      </c>
      <c r="D4" s="147"/>
      <c r="E4" s="147"/>
      <c r="F4" s="147"/>
      <c r="G4" s="147"/>
      <c r="H4" s="147"/>
      <c r="I4" s="147"/>
      <c r="J4" s="148"/>
    </row>
    <row r="5" spans="1:10" ht="15.75" thickBot="1" x14ac:dyDescent="0.3">
      <c r="A5" s="91"/>
      <c r="B5" s="92"/>
      <c r="C5" s="92"/>
      <c r="D5" s="92"/>
      <c r="E5" s="92"/>
      <c r="F5" s="92"/>
      <c r="G5" s="92"/>
      <c r="H5" s="92"/>
      <c r="I5" s="92"/>
      <c r="J5" s="93"/>
    </row>
    <row r="6" spans="1:10" ht="21.75" thickBot="1" x14ac:dyDescent="0.4">
      <c r="A6" s="140" t="s">
        <v>24</v>
      </c>
      <c r="B6" s="141"/>
      <c r="C6" s="141"/>
      <c r="D6" s="141"/>
      <c r="E6" s="141"/>
      <c r="F6" s="141"/>
      <c r="G6" s="141"/>
      <c r="H6" s="141"/>
      <c r="I6" s="141"/>
      <c r="J6" s="142"/>
    </row>
    <row r="7" spans="1:10" ht="15.75" thickBot="1" x14ac:dyDescent="0.3">
      <c r="A7" s="91"/>
      <c r="B7" s="92"/>
      <c r="C7" s="92"/>
      <c r="D7" s="92"/>
      <c r="E7" s="92"/>
      <c r="F7" s="92"/>
      <c r="G7" s="92"/>
      <c r="H7" s="92"/>
      <c r="I7" s="92"/>
      <c r="J7" s="93"/>
    </row>
    <row r="8" spans="1:10" ht="15.75" thickBot="1" x14ac:dyDescent="0.3">
      <c r="A8" s="151" t="s">
        <v>28</v>
      </c>
      <c r="B8" s="152"/>
      <c r="C8" s="149" t="s">
        <v>31</v>
      </c>
      <c r="D8" s="149"/>
      <c r="E8" s="149"/>
      <c r="F8" s="149"/>
      <c r="G8" s="149"/>
      <c r="H8" s="149"/>
      <c r="I8" s="149"/>
      <c r="J8" s="150"/>
    </row>
    <row r="9" spans="1:10" ht="15.75" thickBot="1" x14ac:dyDescent="0.3">
      <c r="A9" s="153"/>
      <c r="B9" s="154"/>
      <c r="C9" s="154"/>
      <c r="D9" s="154"/>
      <c r="E9" s="154"/>
      <c r="F9" s="154"/>
      <c r="G9" s="154"/>
      <c r="H9" s="154"/>
      <c r="I9" s="154"/>
      <c r="J9" s="155"/>
    </row>
    <row r="10" spans="1:10" s="1" customFormat="1" ht="45" customHeight="1" thickBot="1" x14ac:dyDescent="0.3">
      <c r="A10" s="156" t="s">
        <v>17</v>
      </c>
      <c r="B10" s="157"/>
      <c r="C10" s="67" t="s">
        <v>12</v>
      </c>
      <c r="D10" s="117"/>
      <c r="E10" s="117" t="s">
        <v>13</v>
      </c>
      <c r="F10" s="117"/>
      <c r="G10" s="117" t="s">
        <v>15</v>
      </c>
      <c r="H10" s="117"/>
      <c r="I10" s="117" t="s">
        <v>14</v>
      </c>
      <c r="J10" s="118"/>
    </row>
    <row r="11" spans="1:10" s="2" customFormat="1" ht="45" customHeight="1" x14ac:dyDescent="0.25">
      <c r="A11" s="158" t="s">
        <v>4</v>
      </c>
      <c r="B11" s="159"/>
      <c r="C11" s="128">
        <v>1</v>
      </c>
      <c r="D11" s="129"/>
      <c r="E11" s="121">
        <f>C11*1.085</f>
        <v>1.085</v>
      </c>
      <c r="F11" s="121"/>
      <c r="G11" s="121">
        <f>C11*4</f>
        <v>4</v>
      </c>
      <c r="H11" s="121"/>
      <c r="I11" s="121">
        <f>G11*1.085</f>
        <v>4.34</v>
      </c>
      <c r="J11" s="124"/>
    </row>
    <row r="12" spans="1:10" s="2" customFormat="1" ht="45" customHeight="1" x14ac:dyDescent="0.25">
      <c r="A12" s="132" t="s">
        <v>5</v>
      </c>
      <c r="B12" s="133"/>
      <c r="C12" s="128">
        <v>1</v>
      </c>
      <c r="D12" s="129"/>
      <c r="E12" s="121">
        <f>C12*1.085</f>
        <v>1.085</v>
      </c>
      <c r="F12" s="121"/>
      <c r="G12" s="121">
        <f>C12*4</f>
        <v>4</v>
      </c>
      <c r="H12" s="121"/>
      <c r="I12" s="121">
        <f>G12*1.085</f>
        <v>4.34</v>
      </c>
      <c r="J12" s="124"/>
    </row>
    <row r="13" spans="1:10" s="2" customFormat="1" ht="45" customHeight="1" x14ac:dyDescent="0.25">
      <c r="A13" s="132" t="s">
        <v>6</v>
      </c>
      <c r="B13" s="133"/>
      <c r="C13" s="185"/>
      <c r="D13" s="186"/>
      <c r="E13" s="186"/>
      <c r="F13" s="186"/>
      <c r="G13" s="186"/>
      <c r="H13" s="186"/>
      <c r="I13" s="186"/>
      <c r="J13" s="187"/>
    </row>
    <row r="14" spans="1:10" s="2" customFormat="1" ht="45" customHeight="1" x14ac:dyDescent="0.25">
      <c r="A14" s="132" t="s">
        <v>7</v>
      </c>
      <c r="B14" s="133"/>
      <c r="C14" s="130">
        <v>1</v>
      </c>
      <c r="D14" s="131"/>
      <c r="E14" s="122">
        <f t="shared" ref="E14:E18" si="0">C14*1.085</f>
        <v>1.085</v>
      </c>
      <c r="F14" s="122"/>
      <c r="G14" s="122">
        <f t="shared" ref="G14:G18" si="1">C14*4</f>
        <v>4</v>
      </c>
      <c r="H14" s="122"/>
      <c r="I14" s="122">
        <f t="shared" ref="I14:I18" si="2">G14*1.085</f>
        <v>4.34</v>
      </c>
      <c r="J14" s="123"/>
    </row>
    <row r="15" spans="1:10" s="2" customFormat="1" ht="45" customHeight="1" x14ac:dyDescent="0.25">
      <c r="A15" s="132" t="s">
        <v>8</v>
      </c>
      <c r="B15" s="133"/>
      <c r="C15" s="130">
        <v>1</v>
      </c>
      <c r="D15" s="131"/>
      <c r="E15" s="122">
        <f t="shared" si="0"/>
        <v>1.085</v>
      </c>
      <c r="F15" s="122"/>
      <c r="G15" s="122">
        <f t="shared" si="1"/>
        <v>4</v>
      </c>
      <c r="H15" s="122"/>
      <c r="I15" s="122">
        <f t="shared" si="2"/>
        <v>4.34</v>
      </c>
      <c r="J15" s="123"/>
    </row>
    <row r="16" spans="1:10" s="2" customFormat="1" ht="45" customHeight="1" x14ac:dyDescent="0.25">
      <c r="A16" s="132" t="s">
        <v>18</v>
      </c>
      <c r="B16" s="133"/>
      <c r="C16" s="130">
        <v>1</v>
      </c>
      <c r="D16" s="131"/>
      <c r="E16" s="122">
        <f t="shared" si="0"/>
        <v>1.085</v>
      </c>
      <c r="F16" s="122"/>
      <c r="G16" s="122">
        <f t="shared" si="1"/>
        <v>4</v>
      </c>
      <c r="H16" s="122"/>
      <c r="I16" s="122">
        <f t="shared" si="2"/>
        <v>4.34</v>
      </c>
      <c r="J16" s="123"/>
    </row>
    <row r="17" spans="1:10" s="2" customFormat="1" ht="45" customHeight="1" x14ac:dyDescent="0.25">
      <c r="A17" s="132" t="s">
        <v>59</v>
      </c>
      <c r="B17" s="133"/>
      <c r="C17" s="130">
        <v>1</v>
      </c>
      <c r="D17" s="131"/>
      <c r="E17" s="122">
        <f t="shared" ref="E17" si="3">C17*1.085</f>
        <v>1.085</v>
      </c>
      <c r="F17" s="122"/>
      <c r="G17" s="122">
        <f t="shared" ref="G17" si="4">C17*4</f>
        <v>4</v>
      </c>
      <c r="H17" s="122"/>
      <c r="I17" s="122">
        <f t="shared" ref="I17" si="5">G17*1.085</f>
        <v>4.34</v>
      </c>
      <c r="J17" s="123"/>
    </row>
    <row r="18" spans="1:10" s="3" customFormat="1" ht="45" customHeight="1" thickBot="1" x14ac:dyDescent="0.3">
      <c r="A18" s="176" t="s">
        <v>16</v>
      </c>
      <c r="B18" s="177"/>
      <c r="C18" s="119">
        <f>SUM(C11:C17)</f>
        <v>6</v>
      </c>
      <c r="D18" s="120"/>
      <c r="E18" s="120">
        <f t="shared" si="0"/>
        <v>6.51</v>
      </c>
      <c r="F18" s="120"/>
      <c r="G18" s="120">
        <f t="shared" si="1"/>
        <v>24</v>
      </c>
      <c r="H18" s="120"/>
      <c r="I18" s="120">
        <f t="shared" si="2"/>
        <v>26.04</v>
      </c>
      <c r="J18" s="180"/>
    </row>
    <row r="19" spans="1:10" s="3" customFormat="1" ht="15" customHeight="1" thickBot="1" x14ac:dyDescent="0.3">
      <c r="A19" s="169"/>
      <c r="B19" s="170"/>
      <c r="C19" s="170"/>
      <c r="D19" s="170"/>
      <c r="E19" s="170"/>
      <c r="F19" s="170"/>
      <c r="G19" s="170"/>
      <c r="H19" s="170"/>
      <c r="I19" s="170"/>
      <c r="J19" s="171"/>
    </row>
    <row r="20" spans="1:10" ht="30" customHeight="1" thickBot="1" x14ac:dyDescent="0.3">
      <c r="A20" s="64" t="s">
        <v>23</v>
      </c>
      <c r="B20" s="110"/>
      <c r="C20" s="110"/>
      <c r="D20" s="110"/>
      <c r="E20" s="110"/>
      <c r="F20" s="110"/>
      <c r="G20" s="110"/>
      <c r="H20" s="178"/>
      <c r="I20" s="179">
        <f>G18</f>
        <v>24</v>
      </c>
      <c r="J20" s="69"/>
    </row>
    <row r="21" spans="1:10" x14ac:dyDescent="0.25">
      <c r="A21" s="169"/>
      <c r="B21" s="170"/>
      <c r="C21" s="170"/>
      <c r="D21" s="170"/>
      <c r="E21" s="170"/>
      <c r="F21" s="170"/>
      <c r="G21" s="170"/>
      <c r="H21" s="170"/>
      <c r="I21" s="170"/>
      <c r="J21" s="171"/>
    </row>
    <row r="22" spans="1:10" s="9" customFormat="1" ht="15.75" thickBot="1" x14ac:dyDescent="0.3">
      <c r="A22" s="6" t="s">
        <v>19</v>
      </c>
      <c r="B22" s="7" t="str">
        <f>Predračun_REKAPITULACIJA!B32</f>
        <v>Kraj</v>
      </c>
      <c r="C22" s="172" t="s">
        <v>10</v>
      </c>
      <c r="D22" s="172"/>
      <c r="E22" s="172"/>
      <c r="F22" s="8" t="s">
        <v>11</v>
      </c>
      <c r="G22" s="173" t="str">
        <f>Predračun_REKAPITULACIJA!G32</f>
        <v>Podpisnik XX</v>
      </c>
      <c r="H22" s="173"/>
      <c r="I22" s="173"/>
      <c r="J22" s="174"/>
    </row>
    <row r="23" spans="1:10" s="9" customFormat="1" ht="15.75" thickTop="1" x14ac:dyDescent="0.25">
      <c r="A23" s="6"/>
      <c r="C23" s="172"/>
      <c r="D23" s="172"/>
      <c r="E23" s="172"/>
      <c r="F23" s="172"/>
      <c r="G23" s="172"/>
      <c r="H23" s="172"/>
      <c r="I23" s="172"/>
      <c r="J23" s="175"/>
    </row>
    <row r="24" spans="1:10" s="9" customFormat="1" x14ac:dyDescent="0.25">
      <c r="A24" s="6"/>
      <c r="C24" s="172"/>
      <c r="D24" s="172"/>
      <c r="E24" s="172"/>
      <c r="F24" s="172"/>
      <c r="G24" s="172"/>
      <c r="H24" s="172"/>
      <c r="I24" s="172"/>
      <c r="J24" s="175"/>
    </row>
    <row r="25" spans="1:10" s="9" customFormat="1" ht="15.75" thickBot="1" x14ac:dyDescent="0.3">
      <c r="A25" s="6" t="s">
        <v>9</v>
      </c>
      <c r="B25" s="10">
        <f>Predračun_REKAPITULACIJA!B35</f>
        <v>45657</v>
      </c>
      <c r="C25" s="172"/>
      <c r="D25" s="172"/>
      <c r="E25" s="172"/>
      <c r="F25" s="8" t="s">
        <v>20</v>
      </c>
      <c r="G25" s="173"/>
      <c r="H25" s="173"/>
      <c r="I25" s="173"/>
      <c r="J25" s="174"/>
    </row>
    <row r="26" spans="1:10" ht="15.75" thickTop="1" x14ac:dyDescent="0.25">
      <c r="A26" s="160"/>
      <c r="B26" s="161"/>
      <c r="C26" s="161"/>
      <c r="D26" s="161"/>
      <c r="E26" s="161"/>
      <c r="F26" s="161"/>
      <c r="G26" s="161"/>
      <c r="H26" s="161"/>
      <c r="I26" s="161"/>
      <c r="J26" s="162"/>
    </row>
    <row r="27" spans="1:10" x14ac:dyDescent="0.25">
      <c r="A27" s="163"/>
      <c r="B27" s="164"/>
      <c r="C27" s="164"/>
      <c r="D27" s="164"/>
      <c r="E27" s="164"/>
      <c r="F27" s="164"/>
      <c r="G27" s="164"/>
      <c r="H27" s="164"/>
      <c r="I27" s="164"/>
      <c r="J27" s="165"/>
    </row>
    <row r="28" spans="1:10" ht="30" customHeight="1" thickBot="1" x14ac:dyDescent="0.3">
      <c r="A28" s="166"/>
      <c r="B28" s="167"/>
      <c r="C28" s="167"/>
      <c r="D28" s="167"/>
      <c r="E28" s="167"/>
      <c r="F28" s="167"/>
      <c r="G28" s="167"/>
      <c r="H28" s="167"/>
      <c r="I28" s="167"/>
      <c r="J28" s="168"/>
    </row>
  </sheetData>
  <mergeCells count="63">
    <mergeCell ref="A5:J5"/>
    <mergeCell ref="A1:B2"/>
    <mergeCell ref="C1:J2"/>
    <mergeCell ref="C3:J3"/>
    <mergeCell ref="A4:B4"/>
    <mergeCell ref="C4:J4"/>
    <mergeCell ref="A10:B10"/>
    <mergeCell ref="C10:D10"/>
    <mergeCell ref="E10:F10"/>
    <mergeCell ref="G10:H10"/>
    <mergeCell ref="I10:J10"/>
    <mergeCell ref="A6:J6"/>
    <mergeCell ref="A7:J7"/>
    <mergeCell ref="A8:B8"/>
    <mergeCell ref="C8:J8"/>
    <mergeCell ref="A9:J9"/>
    <mergeCell ref="I11:J11"/>
    <mergeCell ref="C12:D12"/>
    <mergeCell ref="E12:F12"/>
    <mergeCell ref="G12:H12"/>
    <mergeCell ref="I12:J12"/>
    <mergeCell ref="A12:B12"/>
    <mergeCell ref="A11:B11"/>
    <mergeCell ref="C11:D11"/>
    <mergeCell ref="E11:F11"/>
    <mergeCell ref="G11:H11"/>
    <mergeCell ref="A13:B13"/>
    <mergeCell ref="C13:J13"/>
    <mergeCell ref="A14:B14"/>
    <mergeCell ref="C14:D14"/>
    <mergeCell ref="E14:F14"/>
    <mergeCell ref="G14:H14"/>
    <mergeCell ref="I14:J14"/>
    <mergeCell ref="A16:B16"/>
    <mergeCell ref="C16:D16"/>
    <mergeCell ref="E16:F16"/>
    <mergeCell ref="G16:H16"/>
    <mergeCell ref="I16:J16"/>
    <mergeCell ref="A15:B15"/>
    <mergeCell ref="C15:D15"/>
    <mergeCell ref="E15:F15"/>
    <mergeCell ref="G15:H15"/>
    <mergeCell ref="I15:J15"/>
    <mergeCell ref="I18:J18"/>
    <mergeCell ref="C17:D17"/>
    <mergeCell ref="E17:F17"/>
    <mergeCell ref="G17:H17"/>
    <mergeCell ref="I17:J17"/>
    <mergeCell ref="A17:B17"/>
    <mergeCell ref="A18:B18"/>
    <mergeCell ref="C18:D18"/>
    <mergeCell ref="E18:F18"/>
    <mergeCell ref="G18:H18"/>
    <mergeCell ref="A26:J27"/>
    <mergeCell ref="A28:J28"/>
    <mergeCell ref="A19:J19"/>
    <mergeCell ref="A20:H20"/>
    <mergeCell ref="I20:J20"/>
    <mergeCell ref="A21:J21"/>
    <mergeCell ref="C22:E25"/>
    <mergeCell ref="G22:J22"/>
    <mergeCell ref="F23:J24"/>
    <mergeCell ref="G25:J25"/>
  </mergeCells>
  <pageMargins left="0.7" right="0.7" top="0.75" bottom="0.75" header="0.3" footer="0.3"/>
  <pageSetup scale="78" orientation="portrait" r:id="rId1"/>
  <headerFooter>
    <oddHeader xml:space="preserve">&amp;C&amp;"-,Ležeče"PREDRAČUN </oddHeader>
    <oddFooter>&amp;C&amp;"-,Ležeče"SKLOP 1 - Osnovna šola Griže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C71AF-4D8D-4764-9F55-17ECCC898C77}">
  <sheetPr>
    <pageSetUpPr fitToPage="1"/>
  </sheetPr>
  <dimension ref="A1:J28"/>
  <sheetViews>
    <sheetView view="pageBreakPreview" zoomScaleNormal="100" zoomScaleSheetLayoutView="100" workbookViewId="0">
      <selection activeCell="A18" sqref="A18:B18"/>
    </sheetView>
  </sheetViews>
  <sheetFormatPr defaultRowHeight="15" x14ac:dyDescent="0.25"/>
  <cols>
    <col min="2" max="2" width="31.7109375" style="4" bestFit="1" customWidth="1"/>
    <col min="6" max="6" width="9.42578125" customWidth="1"/>
    <col min="7" max="7" width="9.85546875" bestFit="1" customWidth="1"/>
  </cols>
  <sheetData>
    <row r="1" spans="1:10" x14ac:dyDescent="0.25">
      <c r="A1" s="134" t="s">
        <v>0</v>
      </c>
      <c r="B1" s="135"/>
      <c r="C1" s="143" t="str">
        <f>Predračun_REKAPITULACIJA!C1</f>
        <v>Naziv Zavarovalnice</v>
      </c>
      <c r="D1" s="143"/>
      <c r="E1" s="143"/>
      <c r="F1" s="143"/>
      <c r="G1" s="143"/>
      <c r="H1" s="143"/>
      <c r="I1" s="143"/>
      <c r="J1" s="144"/>
    </row>
    <row r="2" spans="1:10" x14ac:dyDescent="0.25">
      <c r="A2" s="136"/>
      <c r="B2" s="137"/>
      <c r="C2" s="145"/>
      <c r="D2" s="145"/>
      <c r="E2" s="145"/>
      <c r="F2" s="145"/>
      <c r="G2" s="145"/>
      <c r="H2" s="145"/>
      <c r="I2" s="145"/>
      <c r="J2" s="146"/>
    </row>
    <row r="3" spans="1:10" x14ac:dyDescent="0.25">
      <c r="A3" s="11" t="s">
        <v>1</v>
      </c>
      <c r="B3" s="12"/>
      <c r="C3" s="145" t="str">
        <f>Predračun_REKAPITULACIJA!C3</f>
        <v>Zavarovanje premoženja in oseb Občina Žalec in javnih zavodov</v>
      </c>
      <c r="D3" s="145"/>
      <c r="E3" s="145"/>
      <c r="F3" s="145"/>
      <c r="G3" s="145"/>
      <c r="H3" s="145"/>
      <c r="I3" s="145"/>
      <c r="J3" s="146"/>
    </row>
    <row r="4" spans="1:10" ht="15.75" thickBot="1" x14ac:dyDescent="0.3">
      <c r="A4" s="138" t="s">
        <v>2</v>
      </c>
      <c r="B4" s="139"/>
      <c r="C4" s="147" t="str">
        <f>Predračun_REKAPITULACIJA!C4</f>
        <v>Št. ponudbe</v>
      </c>
      <c r="D4" s="147"/>
      <c r="E4" s="147"/>
      <c r="F4" s="147"/>
      <c r="G4" s="147"/>
      <c r="H4" s="147"/>
      <c r="I4" s="147"/>
      <c r="J4" s="148"/>
    </row>
    <row r="5" spans="1:10" ht="15.75" thickBot="1" x14ac:dyDescent="0.3">
      <c r="A5" s="91"/>
      <c r="B5" s="92"/>
      <c r="C5" s="92"/>
      <c r="D5" s="92"/>
      <c r="E5" s="92"/>
      <c r="F5" s="92"/>
      <c r="G5" s="92"/>
      <c r="H5" s="92"/>
      <c r="I5" s="92"/>
      <c r="J5" s="93"/>
    </row>
    <row r="6" spans="1:10" ht="21.75" thickBot="1" x14ac:dyDescent="0.4">
      <c r="A6" s="140" t="s">
        <v>24</v>
      </c>
      <c r="B6" s="141"/>
      <c r="C6" s="141"/>
      <c r="D6" s="141"/>
      <c r="E6" s="141"/>
      <c r="F6" s="141"/>
      <c r="G6" s="141"/>
      <c r="H6" s="141"/>
      <c r="I6" s="141"/>
      <c r="J6" s="142"/>
    </row>
    <row r="7" spans="1:10" ht="15.75" thickBot="1" x14ac:dyDescent="0.3">
      <c r="A7" s="91"/>
      <c r="B7" s="92"/>
      <c r="C7" s="92"/>
      <c r="D7" s="92"/>
      <c r="E7" s="92"/>
      <c r="F7" s="92"/>
      <c r="G7" s="92"/>
      <c r="H7" s="92"/>
      <c r="I7" s="92"/>
      <c r="J7" s="93"/>
    </row>
    <row r="8" spans="1:10" ht="15.75" thickBot="1" x14ac:dyDescent="0.3">
      <c r="A8" s="151" t="s">
        <v>28</v>
      </c>
      <c r="B8" s="152"/>
      <c r="C8" s="149" t="s">
        <v>32</v>
      </c>
      <c r="D8" s="149"/>
      <c r="E8" s="149"/>
      <c r="F8" s="149"/>
      <c r="G8" s="149"/>
      <c r="H8" s="149"/>
      <c r="I8" s="149"/>
      <c r="J8" s="150"/>
    </row>
    <row r="9" spans="1:10" ht="15.75" thickBot="1" x14ac:dyDescent="0.3">
      <c r="A9" s="153"/>
      <c r="B9" s="154"/>
      <c r="C9" s="154"/>
      <c r="D9" s="154"/>
      <c r="E9" s="154"/>
      <c r="F9" s="154"/>
      <c r="G9" s="154"/>
      <c r="H9" s="154"/>
      <c r="I9" s="154"/>
      <c r="J9" s="155"/>
    </row>
    <row r="10" spans="1:10" s="1" customFormat="1" ht="45" customHeight="1" thickBot="1" x14ac:dyDescent="0.3">
      <c r="A10" s="156" t="s">
        <v>17</v>
      </c>
      <c r="B10" s="157"/>
      <c r="C10" s="67" t="s">
        <v>12</v>
      </c>
      <c r="D10" s="117"/>
      <c r="E10" s="117" t="s">
        <v>13</v>
      </c>
      <c r="F10" s="117"/>
      <c r="G10" s="117" t="s">
        <v>15</v>
      </c>
      <c r="H10" s="117"/>
      <c r="I10" s="117" t="s">
        <v>14</v>
      </c>
      <c r="J10" s="118"/>
    </row>
    <row r="11" spans="1:10" s="2" customFormat="1" ht="45" customHeight="1" x14ac:dyDescent="0.25">
      <c r="A11" s="158" t="s">
        <v>4</v>
      </c>
      <c r="B11" s="159"/>
      <c r="C11" s="128">
        <v>1</v>
      </c>
      <c r="D11" s="129"/>
      <c r="E11" s="121">
        <f>C11*1.085</f>
        <v>1.085</v>
      </c>
      <c r="F11" s="121"/>
      <c r="G11" s="121">
        <f>C11*4</f>
        <v>4</v>
      </c>
      <c r="H11" s="121"/>
      <c r="I11" s="121">
        <f>G11*1.085</f>
        <v>4.34</v>
      </c>
      <c r="J11" s="124"/>
    </row>
    <row r="12" spans="1:10" s="2" customFormat="1" ht="45" customHeight="1" x14ac:dyDescent="0.25">
      <c r="A12" s="132" t="s">
        <v>5</v>
      </c>
      <c r="B12" s="133"/>
      <c r="C12" s="130">
        <v>1</v>
      </c>
      <c r="D12" s="131"/>
      <c r="E12" s="122">
        <f t="shared" ref="E12:E18" si="0">C12*1.085</f>
        <v>1.085</v>
      </c>
      <c r="F12" s="122"/>
      <c r="G12" s="122">
        <f t="shared" ref="G12:G18" si="1">C12*4</f>
        <v>4</v>
      </c>
      <c r="H12" s="122"/>
      <c r="I12" s="122">
        <f t="shared" ref="I12:I18" si="2">G12*1.085</f>
        <v>4.34</v>
      </c>
      <c r="J12" s="123"/>
    </row>
    <row r="13" spans="1:10" s="2" customFormat="1" ht="45" customHeight="1" x14ac:dyDescent="0.25">
      <c r="A13" s="132" t="s">
        <v>6</v>
      </c>
      <c r="B13" s="133"/>
      <c r="C13" s="125"/>
      <c r="D13" s="126"/>
      <c r="E13" s="126"/>
      <c r="F13" s="126"/>
      <c r="G13" s="126"/>
      <c r="H13" s="126"/>
      <c r="I13" s="126"/>
      <c r="J13" s="127"/>
    </row>
    <row r="14" spans="1:10" s="2" customFormat="1" ht="45" customHeight="1" x14ac:dyDescent="0.25">
      <c r="A14" s="132" t="s">
        <v>7</v>
      </c>
      <c r="B14" s="133"/>
      <c r="C14" s="130">
        <v>1</v>
      </c>
      <c r="D14" s="131"/>
      <c r="E14" s="122">
        <f t="shared" si="0"/>
        <v>1.085</v>
      </c>
      <c r="F14" s="122"/>
      <c r="G14" s="122">
        <f t="shared" si="1"/>
        <v>4</v>
      </c>
      <c r="H14" s="122"/>
      <c r="I14" s="122">
        <f t="shared" si="2"/>
        <v>4.34</v>
      </c>
      <c r="J14" s="123"/>
    </row>
    <row r="15" spans="1:10" s="2" customFormat="1" ht="45" customHeight="1" x14ac:dyDescent="0.25">
      <c r="A15" s="132" t="s">
        <v>8</v>
      </c>
      <c r="B15" s="133"/>
      <c r="C15" s="130">
        <v>1</v>
      </c>
      <c r="D15" s="131"/>
      <c r="E15" s="122">
        <f t="shared" si="0"/>
        <v>1.085</v>
      </c>
      <c r="F15" s="122"/>
      <c r="G15" s="122">
        <f t="shared" si="1"/>
        <v>4</v>
      </c>
      <c r="H15" s="122"/>
      <c r="I15" s="122">
        <f t="shared" si="2"/>
        <v>4.34</v>
      </c>
      <c r="J15" s="123"/>
    </row>
    <row r="16" spans="1:10" s="2" customFormat="1" ht="45" customHeight="1" x14ac:dyDescent="0.25">
      <c r="A16" s="132" t="s">
        <v>18</v>
      </c>
      <c r="B16" s="133"/>
      <c r="C16" s="130">
        <v>1</v>
      </c>
      <c r="D16" s="131"/>
      <c r="E16" s="122">
        <f t="shared" si="0"/>
        <v>1.085</v>
      </c>
      <c r="F16" s="122"/>
      <c r="G16" s="122">
        <f t="shared" si="1"/>
        <v>4</v>
      </c>
      <c r="H16" s="122"/>
      <c r="I16" s="122">
        <f t="shared" si="2"/>
        <v>4.34</v>
      </c>
      <c r="J16" s="123"/>
    </row>
    <row r="17" spans="1:10" s="2" customFormat="1" ht="45" customHeight="1" x14ac:dyDescent="0.25">
      <c r="A17" s="132" t="s">
        <v>59</v>
      </c>
      <c r="B17" s="133"/>
      <c r="C17" s="181"/>
      <c r="D17" s="182"/>
      <c r="E17" s="182"/>
      <c r="F17" s="182"/>
      <c r="G17" s="182"/>
      <c r="H17" s="182"/>
      <c r="I17" s="182"/>
      <c r="J17" s="183"/>
    </row>
    <row r="18" spans="1:10" s="3" customFormat="1" ht="45" customHeight="1" thickBot="1" x14ac:dyDescent="0.3">
      <c r="A18" s="176" t="s">
        <v>16</v>
      </c>
      <c r="B18" s="177"/>
      <c r="C18" s="119">
        <f>SUM(C11:C17)</f>
        <v>5</v>
      </c>
      <c r="D18" s="120"/>
      <c r="E18" s="120">
        <f t="shared" si="0"/>
        <v>5.4249999999999998</v>
      </c>
      <c r="F18" s="120"/>
      <c r="G18" s="120">
        <f t="shared" si="1"/>
        <v>20</v>
      </c>
      <c r="H18" s="120"/>
      <c r="I18" s="120">
        <f t="shared" si="2"/>
        <v>21.7</v>
      </c>
      <c r="J18" s="180"/>
    </row>
    <row r="19" spans="1:10" s="3" customFormat="1" ht="15" customHeight="1" thickBot="1" x14ac:dyDescent="0.3">
      <c r="A19" s="169"/>
      <c r="B19" s="170"/>
      <c r="C19" s="170"/>
      <c r="D19" s="170"/>
      <c r="E19" s="170"/>
      <c r="F19" s="170"/>
      <c r="G19" s="170"/>
      <c r="H19" s="170"/>
      <c r="I19" s="170"/>
      <c r="J19" s="171"/>
    </row>
    <row r="20" spans="1:10" ht="30" customHeight="1" thickBot="1" x14ac:dyDescent="0.3">
      <c r="A20" s="64" t="s">
        <v>23</v>
      </c>
      <c r="B20" s="110"/>
      <c r="C20" s="110"/>
      <c r="D20" s="110"/>
      <c r="E20" s="110"/>
      <c r="F20" s="110"/>
      <c r="G20" s="110"/>
      <c r="H20" s="178"/>
      <c r="I20" s="179">
        <f>G18</f>
        <v>20</v>
      </c>
      <c r="J20" s="69"/>
    </row>
    <row r="21" spans="1:10" x14ac:dyDescent="0.25">
      <c r="A21" s="169"/>
      <c r="B21" s="170"/>
      <c r="C21" s="170"/>
      <c r="D21" s="170"/>
      <c r="E21" s="170"/>
      <c r="F21" s="170"/>
      <c r="G21" s="170"/>
      <c r="H21" s="170"/>
      <c r="I21" s="170"/>
      <c r="J21" s="171"/>
    </row>
    <row r="22" spans="1:10" s="9" customFormat="1" ht="15.75" thickBot="1" x14ac:dyDescent="0.3">
      <c r="A22" s="6" t="s">
        <v>19</v>
      </c>
      <c r="B22" s="7" t="str">
        <f>Predračun_REKAPITULACIJA!B32</f>
        <v>Kraj</v>
      </c>
      <c r="C22" s="172" t="s">
        <v>10</v>
      </c>
      <c r="D22" s="172"/>
      <c r="E22" s="172"/>
      <c r="F22" s="8" t="s">
        <v>11</v>
      </c>
      <c r="G22" s="173" t="str">
        <f>Predračun_REKAPITULACIJA!G32</f>
        <v>Podpisnik XX</v>
      </c>
      <c r="H22" s="173"/>
      <c r="I22" s="173"/>
      <c r="J22" s="174"/>
    </row>
    <row r="23" spans="1:10" s="9" customFormat="1" ht="15.75" thickTop="1" x14ac:dyDescent="0.25">
      <c r="A23" s="6"/>
      <c r="C23" s="172"/>
      <c r="D23" s="172"/>
      <c r="E23" s="172"/>
      <c r="F23" s="172"/>
      <c r="G23" s="172"/>
      <c r="H23" s="172"/>
      <c r="I23" s="172"/>
      <c r="J23" s="175"/>
    </row>
    <row r="24" spans="1:10" s="9" customFormat="1" x14ac:dyDescent="0.25">
      <c r="A24" s="6"/>
      <c r="C24" s="172"/>
      <c r="D24" s="172"/>
      <c r="E24" s="172"/>
      <c r="F24" s="172"/>
      <c r="G24" s="172"/>
      <c r="H24" s="172"/>
      <c r="I24" s="172"/>
      <c r="J24" s="175"/>
    </row>
    <row r="25" spans="1:10" s="9" customFormat="1" ht="15.75" thickBot="1" x14ac:dyDescent="0.3">
      <c r="A25" s="6" t="s">
        <v>9</v>
      </c>
      <c r="B25" s="10">
        <f>Predračun_REKAPITULACIJA!B35</f>
        <v>45657</v>
      </c>
      <c r="C25" s="172"/>
      <c r="D25" s="172"/>
      <c r="E25" s="172"/>
      <c r="F25" s="8" t="s">
        <v>20</v>
      </c>
      <c r="G25" s="173"/>
      <c r="H25" s="173"/>
      <c r="I25" s="173"/>
      <c r="J25" s="174"/>
    </row>
    <row r="26" spans="1:10" ht="15.75" thickTop="1" x14ac:dyDescent="0.25">
      <c r="A26" s="160"/>
      <c r="B26" s="161"/>
      <c r="C26" s="161"/>
      <c r="D26" s="161"/>
      <c r="E26" s="161"/>
      <c r="F26" s="161"/>
      <c r="G26" s="161"/>
      <c r="H26" s="161"/>
      <c r="I26" s="161"/>
      <c r="J26" s="162"/>
    </row>
    <row r="27" spans="1:10" x14ac:dyDescent="0.25">
      <c r="A27" s="163"/>
      <c r="B27" s="164"/>
      <c r="C27" s="164"/>
      <c r="D27" s="164"/>
      <c r="E27" s="164"/>
      <c r="F27" s="164"/>
      <c r="G27" s="164"/>
      <c r="H27" s="164"/>
      <c r="I27" s="164"/>
      <c r="J27" s="165"/>
    </row>
    <row r="28" spans="1:10" ht="30" customHeight="1" thickBot="1" x14ac:dyDescent="0.3">
      <c r="A28" s="166"/>
      <c r="B28" s="167"/>
      <c r="C28" s="167"/>
      <c r="D28" s="167"/>
      <c r="E28" s="167"/>
      <c r="F28" s="167"/>
      <c r="G28" s="167"/>
      <c r="H28" s="167"/>
      <c r="I28" s="167"/>
      <c r="J28" s="168"/>
    </row>
  </sheetData>
  <mergeCells count="60">
    <mergeCell ref="A5:J5"/>
    <mergeCell ref="A1:B2"/>
    <mergeCell ref="C1:J2"/>
    <mergeCell ref="C3:J3"/>
    <mergeCell ref="A4:B4"/>
    <mergeCell ref="C4:J4"/>
    <mergeCell ref="A13:B13"/>
    <mergeCell ref="C13:J13"/>
    <mergeCell ref="A14:B14"/>
    <mergeCell ref="A6:J6"/>
    <mergeCell ref="A7:J7"/>
    <mergeCell ref="A8:B8"/>
    <mergeCell ref="C8:J8"/>
    <mergeCell ref="A9:J9"/>
    <mergeCell ref="A10:B10"/>
    <mergeCell ref="C10:D10"/>
    <mergeCell ref="E10:F10"/>
    <mergeCell ref="G10:H10"/>
    <mergeCell ref="I10:J10"/>
    <mergeCell ref="A12:B12"/>
    <mergeCell ref="C12:D12"/>
    <mergeCell ref="E12:F12"/>
    <mergeCell ref="G12:H12"/>
    <mergeCell ref="I12:J12"/>
    <mergeCell ref="A11:B11"/>
    <mergeCell ref="C11:D11"/>
    <mergeCell ref="E11:F11"/>
    <mergeCell ref="G11:H11"/>
    <mergeCell ref="I11:J11"/>
    <mergeCell ref="A15:B15"/>
    <mergeCell ref="C15:D15"/>
    <mergeCell ref="E15:F15"/>
    <mergeCell ref="G15:H15"/>
    <mergeCell ref="C18:D18"/>
    <mergeCell ref="A16:B16"/>
    <mergeCell ref="A17:B17"/>
    <mergeCell ref="A18:B18"/>
    <mergeCell ref="C14:D14"/>
    <mergeCell ref="E18:F18"/>
    <mergeCell ref="G18:H18"/>
    <mergeCell ref="I18:J18"/>
    <mergeCell ref="C16:D16"/>
    <mergeCell ref="E16:F16"/>
    <mergeCell ref="G16:H16"/>
    <mergeCell ref="I16:J16"/>
    <mergeCell ref="I15:J15"/>
    <mergeCell ref="E14:F14"/>
    <mergeCell ref="I14:J14"/>
    <mergeCell ref="G14:H14"/>
    <mergeCell ref="C17:J17"/>
    <mergeCell ref="A26:J27"/>
    <mergeCell ref="A28:J28"/>
    <mergeCell ref="A19:J19"/>
    <mergeCell ref="A20:H20"/>
    <mergeCell ref="I20:J20"/>
    <mergeCell ref="A21:J21"/>
    <mergeCell ref="C22:E25"/>
    <mergeCell ref="G22:J22"/>
    <mergeCell ref="F23:J24"/>
    <mergeCell ref="G25:J25"/>
  </mergeCells>
  <pageMargins left="0.7" right="0.7" top="0.75" bottom="0.75" header="0.3" footer="0.3"/>
  <pageSetup scale="78" orientation="portrait" r:id="rId1"/>
  <headerFooter>
    <oddHeader>&amp;C&amp;"-,Ležeče"PREDRAČUN</oddHeader>
    <oddFooter>&amp;C&amp;"-,Ležeče"SKLOP 1 - Osnovna šola Petrovče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BFE56-E92D-4A77-9FDC-64FE01FAAD4F}">
  <sheetPr>
    <pageSetUpPr fitToPage="1"/>
  </sheetPr>
  <dimension ref="A1:J28"/>
  <sheetViews>
    <sheetView view="pageBreakPreview" zoomScaleNormal="100" zoomScaleSheetLayoutView="100" workbookViewId="0">
      <selection activeCell="A18" sqref="A18:B18"/>
    </sheetView>
  </sheetViews>
  <sheetFormatPr defaultRowHeight="15" x14ac:dyDescent="0.25"/>
  <cols>
    <col min="2" max="2" width="31.7109375" style="4" bestFit="1" customWidth="1"/>
    <col min="6" max="6" width="9.42578125" customWidth="1"/>
    <col min="7" max="7" width="9.85546875" bestFit="1" customWidth="1"/>
  </cols>
  <sheetData>
    <row r="1" spans="1:10" x14ac:dyDescent="0.25">
      <c r="A1" s="134" t="s">
        <v>0</v>
      </c>
      <c r="B1" s="135"/>
      <c r="C1" s="143" t="str">
        <f>Predračun_REKAPITULACIJA!C1</f>
        <v>Naziv Zavarovalnice</v>
      </c>
      <c r="D1" s="143"/>
      <c r="E1" s="143"/>
      <c r="F1" s="143"/>
      <c r="G1" s="143"/>
      <c r="H1" s="143"/>
      <c r="I1" s="143"/>
      <c r="J1" s="144"/>
    </row>
    <row r="2" spans="1:10" x14ac:dyDescent="0.25">
      <c r="A2" s="136"/>
      <c r="B2" s="137"/>
      <c r="C2" s="145"/>
      <c r="D2" s="145"/>
      <c r="E2" s="145"/>
      <c r="F2" s="145"/>
      <c r="G2" s="145"/>
      <c r="H2" s="145"/>
      <c r="I2" s="145"/>
      <c r="J2" s="146"/>
    </row>
    <row r="3" spans="1:10" x14ac:dyDescent="0.25">
      <c r="A3" s="11" t="s">
        <v>1</v>
      </c>
      <c r="B3" s="12"/>
      <c r="C3" s="145" t="str">
        <f>Predračun_REKAPITULACIJA!C3</f>
        <v>Zavarovanje premoženja in oseb Občina Žalec in javnih zavodov</v>
      </c>
      <c r="D3" s="145"/>
      <c r="E3" s="145"/>
      <c r="F3" s="145"/>
      <c r="G3" s="145"/>
      <c r="H3" s="145"/>
      <c r="I3" s="145"/>
      <c r="J3" s="146"/>
    </row>
    <row r="4" spans="1:10" ht="15.75" thickBot="1" x14ac:dyDescent="0.3">
      <c r="A4" s="138" t="s">
        <v>2</v>
      </c>
      <c r="B4" s="139"/>
      <c r="C4" s="147" t="str">
        <f>Predračun_REKAPITULACIJA!C4</f>
        <v>Št. ponudbe</v>
      </c>
      <c r="D4" s="147"/>
      <c r="E4" s="147"/>
      <c r="F4" s="147"/>
      <c r="G4" s="147"/>
      <c r="H4" s="147"/>
      <c r="I4" s="147"/>
      <c r="J4" s="148"/>
    </row>
    <row r="5" spans="1:10" ht="15.75" thickBot="1" x14ac:dyDescent="0.3">
      <c r="A5" s="91"/>
      <c r="B5" s="92"/>
      <c r="C5" s="92"/>
      <c r="D5" s="92"/>
      <c r="E5" s="92"/>
      <c r="F5" s="92"/>
      <c r="G5" s="92"/>
      <c r="H5" s="92"/>
      <c r="I5" s="92"/>
      <c r="J5" s="93"/>
    </row>
    <row r="6" spans="1:10" ht="21.75" thickBot="1" x14ac:dyDescent="0.4">
      <c r="A6" s="140" t="s">
        <v>24</v>
      </c>
      <c r="B6" s="141"/>
      <c r="C6" s="141"/>
      <c r="D6" s="141"/>
      <c r="E6" s="141"/>
      <c r="F6" s="141"/>
      <c r="G6" s="141"/>
      <c r="H6" s="141"/>
      <c r="I6" s="141"/>
      <c r="J6" s="142"/>
    </row>
    <row r="7" spans="1:10" ht="15.75" thickBot="1" x14ac:dyDescent="0.3">
      <c r="A7" s="91"/>
      <c r="B7" s="92"/>
      <c r="C7" s="92"/>
      <c r="D7" s="92"/>
      <c r="E7" s="92"/>
      <c r="F7" s="92"/>
      <c r="G7" s="92"/>
      <c r="H7" s="92"/>
      <c r="I7" s="92"/>
      <c r="J7" s="93"/>
    </row>
    <row r="8" spans="1:10" ht="15.75" thickBot="1" x14ac:dyDescent="0.3">
      <c r="A8" s="151" t="s">
        <v>28</v>
      </c>
      <c r="B8" s="152"/>
      <c r="C8" s="149" t="s">
        <v>33</v>
      </c>
      <c r="D8" s="149"/>
      <c r="E8" s="149"/>
      <c r="F8" s="149"/>
      <c r="G8" s="149"/>
      <c r="H8" s="149"/>
      <c r="I8" s="149"/>
      <c r="J8" s="150"/>
    </row>
    <row r="9" spans="1:10" ht="15.75" thickBot="1" x14ac:dyDescent="0.3">
      <c r="A9" s="153"/>
      <c r="B9" s="154"/>
      <c r="C9" s="154"/>
      <c r="D9" s="154"/>
      <c r="E9" s="154"/>
      <c r="F9" s="154"/>
      <c r="G9" s="154"/>
      <c r="H9" s="154"/>
      <c r="I9" s="154"/>
      <c r="J9" s="155"/>
    </row>
    <row r="10" spans="1:10" s="1" customFormat="1" ht="45" customHeight="1" thickBot="1" x14ac:dyDescent="0.3">
      <c r="A10" s="156" t="s">
        <v>17</v>
      </c>
      <c r="B10" s="157"/>
      <c r="C10" s="67" t="s">
        <v>12</v>
      </c>
      <c r="D10" s="117"/>
      <c r="E10" s="117" t="s">
        <v>13</v>
      </c>
      <c r="F10" s="117"/>
      <c r="G10" s="117" t="s">
        <v>15</v>
      </c>
      <c r="H10" s="117"/>
      <c r="I10" s="117" t="s">
        <v>14</v>
      </c>
      <c r="J10" s="118"/>
    </row>
    <row r="11" spans="1:10" s="2" customFormat="1" ht="45" customHeight="1" x14ac:dyDescent="0.25">
      <c r="A11" s="158" t="s">
        <v>4</v>
      </c>
      <c r="B11" s="159"/>
      <c r="C11" s="128">
        <v>1</v>
      </c>
      <c r="D11" s="129"/>
      <c r="E11" s="121">
        <f>C11*1.085</f>
        <v>1.085</v>
      </c>
      <c r="F11" s="121"/>
      <c r="G11" s="121">
        <f>C11*4</f>
        <v>4</v>
      </c>
      <c r="H11" s="121"/>
      <c r="I11" s="121">
        <f>G11*1.085</f>
        <v>4.34</v>
      </c>
      <c r="J11" s="124"/>
    </row>
    <row r="12" spans="1:10" s="2" customFormat="1" ht="45" customHeight="1" x14ac:dyDescent="0.25">
      <c r="A12" s="132" t="s">
        <v>5</v>
      </c>
      <c r="B12" s="133"/>
      <c r="C12" s="130">
        <v>1</v>
      </c>
      <c r="D12" s="131"/>
      <c r="E12" s="122">
        <f t="shared" ref="E12:E18" si="0">C12*1.085</f>
        <v>1.085</v>
      </c>
      <c r="F12" s="122"/>
      <c r="G12" s="122">
        <f t="shared" ref="G12:G18" si="1">C12*4</f>
        <v>4</v>
      </c>
      <c r="H12" s="122"/>
      <c r="I12" s="122">
        <f t="shared" ref="I12:I18" si="2">G12*1.085</f>
        <v>4.34</v>
      </c>
      <c r="J12" s="123"/>
    </row>
    <row r="13" spans="1:10" s="2" customFormat="1" ht="45" customHeight="1" x14ac:dyDescent="0.25">
      <c r="A13" s="132" t="s">
        <v>6</v>
      </c>
      <c r="B13" s="133"/>
      <c r="C13" s="125"/>
      <c r="D13" s="126"/>
      <c r="E13" s="126"/>
      <c r="F13" s="126"/>
      <c r="G13" s="126"/>
      <c r="H13" s="126"/>
      <c r="I13" s="126"/>
      <c r="J13" s="127"/>
    </row>
    <row r="14" spans="1:10" s="2" customFormat="1" ht="45" customHeight="1" x14ac:dyDescent="0.25">
      <c r="A14" s="132" t="s">
        <v>7</v>
      </c>
      <c r="B14" s="133"/>
      <c r="C14" s="130">
        <v>1</v>
      </c>
      <c r="D14" s="131"/>
      <c r="E14" s="122">
        <f t="shared" si="0"/>
        <v>1.085</v>
      </c>
      <c r="F14" s="122"/>
      <c r="G14" s="122">
        <f t="shared" si="1"/>
        <v>4</v>
      </c>
      <c r="H14" s="122"/>
      <c r="I14" s="122">
        <f t="shared" si="2"/>
        <v>4.34</v>
      </c>
      <c r="J14" s="123"/>
    </row>
    <row r="15" spans="1:10" s="2" customFormat="1" ht="45" customHeight="1" x14ac:dyDescent="0.25">
      <c r="A15" s="132" t="s">
        <v>8</v>
      </c>
      <c r="B15" s="133"/>
      <c r="C15" s="130">
        <v>1</v>
      </c>
      <c r="D15" s="131"/>
      <c r="E15" s="122">
        <f t="shared" si="0"/>
        <v>1.085</v>
      </c>
      <c r="F15" s="122"/>
      <c r="G15" s="122">
        <f t="shared" si="1"/>
        <v>4</v>
      </c>
      <c r="H15" s="122"/>
      <c r="I15" s="122">
        <f t="shared" si="2"/>
        <v>4.34</v>
      </c>
      <c r="J15" s="123"/>
    </row>
    <row r="16" spans="1:10" s="2" customFormat="1" ht="45" customHeight="1" x14ac:dyDescent="0.25">
      <c r="A16" s="132" t="s">
        <v>18</v>
      </c>
      <c r="B16" s="133"/>
      <c r="C16" s="130">
        <v>1</v>
      </c>
      <c r="D16" s="131"/>
      <c r="E16" s="122">
        <f t="shared" si="0"/>
        <v>1.085</v>
      </c>
      <c r="F16" s="122"/>
      <c r="G16" s="122">
        <f t="shared" si="1"/>
        <v>4</v>
      </c>
      <c r="H16" s="122"/>
      <c r="I16" s="122">
        <f t="shared" si="2"/>
        <v>4.34</v>
      </c>
      <c r="J16" s="123"/>
    </row>
    <row r="17" spans="1:10" s="2" customFormat="1" ht="45" customHeight="1" x14ac:dyDescent="0.25">
      <c r="A17" s="132" t="s">
        <v>59</v>
      </c>
      <c r="B17" s="133"/>
      <c r="C17" s="181"/>
      <c r="D17" s="182"/>
      <c r="E17" s="182"/>
      <c r="F17" s="182"/>
      <c r="G17" s="182"/>
      <c r="H17" s="182"/>
      <c r="I17" s="182"/>
      <c r="J17" s="183"/>
    </row>
    <row r="18" spans="1:10" s="3" customFormat="1" ht="45" customHeight="1" thickBot="1" x14ac:dyDescent="0.3">
      <c r="A18" s="176" t="s">
        <v>16</v>
      </c>
      <c r="B18" s="177"/>
      <c r="C18" s="119">
        <f>SUM(C11:C17)</f>
        <v>5</v>
      </c>
      <c r="D18" s="120"/>
      <c r="E18" s="120">
        <f t="shared" si="0"/>
        <v>5.4249999999999998</v>
      </c>
      <c r="F18" s="120"/>
      <c r="G18" s="120">
        <f t="shared" si="1"/>
        <v>20</v>
      </c>
      <c r="H18" s="120"/>
      <c r="I18" s="120">
        <f t="shared" si="2"/>
        <v>21.7</v>
      </c>
      <c r="J18" s="180"/>
    </row>
    <row r="19" spans="1:10" s="3" customFormat="1" ht="15" customHeight="1" thickBot="1" x14ac:dyDescent="0.3">
      <c r="A19" s="169"/>
      <c r="B19" s="170"/>
      <c r="C19" s="170"/>
      <c r="D19" s="170"/>
      <c r="E19" s="170"/>
      <c r="F19" s="170"/>
      <c r="G19" s="170"/>
      <c r="H19" s="170"/>
      <c r="I19" s="170"/>
      <c r="J19" s="171"/>
    </row>
    <row r="20" spans="1:10" ht="30" customHeight="1" thickBot="1" x14ac:dyDescent="0.3">
      <c r="A20" s="64" t="s">
        <v>23</v>
      </c>
      <c r="B20" s="110"/>
      <c r="C20" s="110"/>
      <c r="D20" s="110"/>
      <c r="E20" s="110"/>
      <c r="F20" s="110"/>
      <c r="G20" s="110"/>
      <c r="H20" s="178"/>
      <c r="I20" s="179">
        <f>G18</f>
        <v>20</v>
      </c>
      <c r="J20" s="69"/>
    </row>
    <row r="21" spans="1:10" x14ac:dyDescent="0.25">
      <c r="A21" s="169"/>
      <c r="B21" s="170"/>
      <c r="C21" s="170"/>
      <c r="D21" s="170"/>
      <c r="E21" s="170"/>
      <c r="F21" s="170"/>
      <c r="G21" s="170"/>
      <c r="H21" s="170"/>
      <c r="I21" s="170"/>
      <c r="J21" s="171"/>
    </row>
    <row r="22" spans="1:10" s="9" customFormat="1" ht="15.75" thickBot="1" x14ac:dyDescent="0.3">
      <c r="A22" s="6" t="s">
        <v>19</v>
      </c>
      <c r="B22" s="7" t="str">
        <f>Predračun_REKAPITULACIJA!B32</f>
        <v>Kraj</v>
      </c>
      <c r="C22" s="172" t="s">
        <v>10</v>
      </c>
      <c r="D22" s="172"/>
      <c r="E22" s="172"/>
      <c r="F22" s="8" t="s">
        <v>11</v>
      </c>
      <c r="G22" s="173" t="str">
        <f>Predračun_REKAPITULACIJA!G32</f>
        <v>Podpisnik XX</v>
      </c>
      <c r="H22" s="173"/>
      <c r="I22" s="173"/>
      <c r="J22" s="174"/>
    </row>
    <row r="23" spans="1:10" s="9" customFormat="1" ht="15.75" thickTop="1" x14ac:dyDescent="0.25">
      <c r="A23" s="6"/>
      <c r="C23" s="172"/>
      <c r="D23" s="172"/>
      <c r="E23" s="172"/>
      <c r="F23" s="172"/>
      <c r="G23" s="172"/>
      <c r="H23" s="172"/>
      <c r="I23" s="172"/>
      <c r="J23" s="175"/>
    </row>
    <row r="24" spans="1:10" s="9" customFormat="1" x14ac:dyDescent="0.25">
      <c r="A24" s="6"/>
      <c r="C24" s="172"/>
      <c r="D24" s="172"/>
      <c r="E24" s="172"/>
      <c r="F24" s="172"/>
      <c r="G24" s="172"/>
      <c r="H24" s="172"/>
      <c r="I24" s="172"/>
      <c r="J24" s="175"/>
    </row>
    <row r="25" spans="1:10" s="9" customFormat="1" x14ac:dyDescent="0.25">
      <c r="A25" s="6" t="s">
        <v>9</v>
      </c>
      <c r="B25" s="10">
        <f>Predračun_REKAPITULACIJA!B35</f>
        <v>45657</v>
      </c>
      <c r="C25" s="172"/>
      <c r="D25" s="172"/>
      <c r="E25" s="172"/>
      <c r="F25" s="8" t="s">
        <v>20</v>
      </c>
      <c r="G25" s="173"/>
      <c r="H25" s="173"/>
      <c r="I25" s="173"/>
      <c r="J25" s="174"/>
    </row>
    <row r="26" spans="1:10" ht="15.75" thickTop="1" x14ac:dyDescent="0.25">
      <c r="A26" s="160"/>
      <c r="B26" s="161"/>
      <c r="C26" s="161"/>
      <c r="D26" s="161"/>
      <c r="E26" s="161"/>
      <c r="F26" s="161"/>
      <c r="G26" s="161"/>
      <c r="H26" s="161"/>
      <c r="I26" s="161"/>
      <c r="J26" s="162"/>
    </row>
    <row r="27" spans="1:10" x14ac:dyDescent="0.25">
      <c r="A27" s="163"/>
      <c r="B27" s="164"/>
      <c r="C27" s="164"/>
      <c r="D27" s="164"/>
      <c r="E27" s="164"/>
      <c r="F27" s="164"/>
      <c r="G27" s="164"/>
      <c r="H27" s="164"/>
      <c r="I27" s="164"/>
      <c r="J27" s="165"/>
    </row>
    <row r="28" spans="1:10" ht="30" customHeight="1" thickBot="1" x14ac:dyDescent="0.3">
      <c r="A28" s="166"/>
      <c r="B28" s="167"/>
      <c r="C28" s="167"/>
      <c r="D28" s="167"/>
      <c r="E28" s="167"/>
      <c r="F28" s="167"/>
      <c r="G28" s="167"/>
      <c r="H28" s="167"/>
      <c r="I28" s="167"/>
      <c r="J28" s="168"/>
    </row>
  </sheetData>
  <mergeCells count="60">
    <mergeCell ref="A5:J5"/>
    <mergeCell ref="A1:B2"/>
    <mergeCell ref="C1:J2"/>
    <mergeCell ref="C3:J3"/>
    <mergeCell ref="A4:B4"/>
    <mergeCell ref="C4:J4"/>
    <mergeCell ref="A10:B10"/>
    <mergeCell ref="C10:D10"/>
    <mergeCell ref="E10:F10"/>
    <mergeCell ref="G10:H10"/>
    <mergeCell ref="I10:J10"/>
    <mergeCell ref="A6:J6"/>
    <mergeCell ref="A7:J7"/>
    <mergeCell ref="A8:B8"/>
    <mergeCell ref="C8:J8"/>
    <mergeCell ref="A9:J9"/>
    <mergeCell ref="A12:B12"/>
    <mergeCell ref="C12:D12"/>
    <mergeCell ref="E12:F12"/>
    <mergeCell ref="G12:H12"/>
    <mergeCell ref="I12:J12"/>
    <mergeCell ref="A11:B11"/>
    <mergeCell ref="C11:D11"/>
    <mergeCell ref="E11:F11"/>
    <mergeCell ref="G11:H11"/>
    <mergeCell ref="I11:J11"/>
    <mergeCell ref="A13:B13"/>
    <mergeCell ref="C13:J13"/>
    <mergeCell ref="A14:B14"/>
    <mergeCell ref="C14:D14"/>
    <mergeCell ref="E14:F14"/>
    <mergeCell ref="G14:H14"/>
    <mergeCell ref="I14:J14"/>
    <mergeCell ref="A16:B16"/>
    <mergeCell ref="C16:D16"/>
    <mergeCell ref="E16:F16"/>
    <mergeCell ref="G16:H16"/>
    <mergeCell ref="I16:J16"/>
    <mergeCell ref="A15:B15"/>
    <mergeCell ref="C15:D15"/>
    <mergeCell ref="E15:F15"/>
    <mergeCell ref="G15:H15"/>
    <mergeCell ref="I15:J15"/>
    <mergeCell ref="A17:B17"/>
    <mergeCell ref="C17:J17"/>
    <mergeCell ref="A18:B18"/>
    <mergeCell ref="C18:D18"/>
    <mergeCell ref="E18:F18"/>
    <mergeCell ref="G18:H18"/>
    <mergeCell ref="I18:J18"/>
    <mergeCell ref="A26:J27"/>
    <mergeCell ref="A28:J28"/>
    <mergeCell ref="A19:J19"/>
    <mergeCell ref="A20:H20"/>
    <mergeCell ref="I20:J20"/>
    <mergeCell ref="A21:J21"/>
    <mergeCell ref="C22:E25"/>
    <mergeCell ref="G22:J22"/>
    <mergeCell ref="F23:J24"/>
    <mergeCell ref="G25:J25"/>
  </mergeCells>
  <pageMargins left="0.7" right="0.7" top="0.75" bottom="0.75" header="0.3" footer="0.3"/>
  <pageSetup scale="78" orientation="portrait" r:id="rId1"/>
  <headerFooter>
    <oddHeader>&amp;C&amp;"-,Ležeče"PREDRAČUN</oddHeader>
    <oddFooter>&amp;C&amp;"-,Ležeče"SKLOP 1 - Osnovna šola Šempeter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5C822-DBE9-4353-882B-FCBE4C476CA9}">
  <sheetPr>
    <pageSetUpPr fitToPage="1"/>
  </sheetPr>
  <dimension ref="A1:J28"/>
  <sheetViews>
    <sheetView view="pageBreakPreview" zoomScaleNormal="100" zoomScaleSheetLayoutView="100" workbookViewId="0">
      <selection activeCell="A18" sqref="A18:B18"/>
    </sheetView>
  </sheetViews>
  <sheetFormatPr defaultRowHeight="15" x14ac:dyDescent="0.25"/>
  <cols>
    <col min="2" max="2" width="31.7109375" style="4" bestFit="1" customWidth="1"/>
    <col min="6" max="6" width="9.42578125" customWidth="1"/>
    <col min="7" max="7" width="9.85546875" bestFit="1" customWidth="1"/>
  </cols>
  <sheetData>
    <row r="1" spans="1:10" x14ac:dyDescent="0.25">
      <c r="A1" s="134" t="s">
        <v>0</v>
      </c>
      <c r="B1" s="135"/>
      <c r="C1" s="143" t="str">
        <f>Predračun_REKAPITULACIJA!C1</f>
        <v>Naziv Zavarovalnice</v>
      </c>
      <c r="D1" s="143"/>
      <c r="E1" s="143"/>
      <c r="F1" s="143"/>
      <c r="G1" s="143"/>
      <c r="H1" s="143"/>
      <c r="I1" s="143"/>
      <c r="J1" s="144"/>
    </row>
    <row r="2" spans="1:10" x14ac:dyDescent="0.25">
      <c r="A2" s="136"/>
      <c r="B2" s="137"/>
      <c r="C2" s="145"/>
      <c r="D2" s="145"/>
      <c r="E2" s="145"/>
      <c r="F2" s="145"/>
      <c r="G2" s="145"/>
      <c r="H2" s="145"/>
      <c r="I2" s="145"/>
      <c r="J2" s="146"/>
    </row>
    <row r="3" spans="1:10" x14ac:dyDescent="0.25">
      <c r="A3" s="11" t="s">
        <v>1</v>
      </c>
      <c r="B3" s="12"/>
      <c r="C3" s="145" t="str">
        <f>Predračun_REKAPITULACIJA!C3</f>
        <v>Zavarovanje premoženja in oseb Občina Žalec in javnih zavodov</v>
      </c>
      <c r="D3" s="145"/>
      <c r="E3" s="145"/>
      <c r="F3" s="145"/>
      <c r="G3" s="145"/>
      <c r="H3" s="145"/>
      <c r="I3" s="145"/>
      <c r="J3" s="146"/>
    </row>
    <row r="4" spans="1:10" ht="15.75" thickBot="1" x14ac:dyDescent="0.3">
      <c r="A4" s="138" t="s">
        <v>2</v>
      </c>
      <c r="B4" s="139"/>
      <c r="C4" s="147" t="str">
        <f>Predračun_REKAPITULACIJA!C4</f>
        <v>Št. ponudbe</v>
      </c>
      <c r="D4" s="147"/>
      <c r="E4" s="147"/>
      <c r="F4" s="147"/>
      <c r="G4" s="147"/>
      <c r="H4" s="147"/>
      <c r="I4" s="147"/>
      <c r="J4" s="148"/>
    </row>
    <row r="5" spans="1:10" ht="15.75" thickBot="1" x14ac:dyDescent="0.3">
      <c r="A5" s="91"/>
      <c r="B5" s="92"/>
      <c r="C5" s="92"/>
      <c r="D5" s="92"/>
      <c r="E5" s="92"/>
      <c r="F5" s="92"/>
      <c r="G5" s="92"/>
      <c r="H5" s="92"/>
      <c r="I5" s="92"/>
      <c r="J5" s="93"/>
    </row>
    <row r="6" spans="1:10" ht="21.75" thickBot="1" x14ac:dyDescent="0.4">
      <c r="A6" s="140" t="s">
        <v>24</v>
      </c>
      <c r="B6" s="141"/>
      <c r="C6" s="141"/>
      <c r="D6" s="141"/>
      <c r="E6" s="141"/>
      <c r="F6" s="141"/>
      <c r="G6" s="141"/>
      <c r="H6" s="141"/>
      <c r="I6" s="141"/>
      <c r="J6" s="142"/>
    </row>
    <row r="7" spans="1:10" ht="15.75" thickBot="1" x14ac:dyDescent="0.3">
      <c r="A7" s="91"/>
      <c r="B7" s="92"/>
      <c r="C7" s="92"/>
      <c r="D7" s="92"/>
      <c r="E7" s="92"/>
      <c r="F7" s="92"/>
      <c r="G7" s="92"/>
      <c r="H7" s="92"/>
      <c r="I7" s="92"/>
      <c r="J7" s="93"/>
    </row>
    <row r="8" spans="1:10" ht="15.75" thickBot="1" x14ac:dyDescent="0.3">
      <c r="A8" s="151" t="s">
        <v>28</v>
      </c>
      <c r="B8" s="152"/>
      <c r="C8" s="149" t="s">
        <v>51</v>
      </c>
      <c r="D8" s="149"/>
      <c r="E8" s="149"/>
      <c r="F8" s="149"/>
      <c r="G8" s="149"/>
      <c r="H8" s="149"/>
      <c r="I8" s="149"/>
      <c r="J8" s="150"/>
    </row>
    <row r="9" spans="1:10" ht="15.75" thickBot="1" x14ac:dyDescent="0.3">
      <c r="A9" s="153"/>
      <c r="B9" s="154"/>
      <c r="C9" s="154"/>
      <c r="D9" s="154"/>
      <c r="E9" s="154"/>
      <c r="F9" s="154"/>
      <c r="G9" s="154"/>
      <c r="H9" s="154"/>
      <c r="I9" s="154"/>
      <c r="J9" s="155"/>
    </row>
    <row r="10" spans="1:10" s="1" customFormat="1" ht="45" customHeight="1" thickBot="1" x14ac:dyDescent="0.3">
      <c r="A10" s="156" t="s">
        <v>17</v>
      </c>
      <c r="B10" s="157"/>
      <c r="C10" s="67" t="s">
        <v>12</v>
      </c>
      <c r="D10" s="117"/>
      <c r="E10" s="117" t="s">
        <v>13</v>
      </c>
      <c r="F10" s="117"/>
      <c r="G10" s="117" t="s">
        <v>15</v>
      </c>
      <c r="H10" s="117"/>
      <c r="I10" s="117" t="s">
        <v>14</v>
      </c>
      <c r="J10" s="118"/>
    </row>
    <row r="11" spans="1:10" s="2" customFormat="1" ht="45" customHeight="1" x14ac:dyDescent="0.25">
      <c r="A11" s="158" t="s">
        <v>4</v>
      </c>
      <c r="B11" s="159"/>
      <c r="C11" s="128">
        <v>1</v>
      </c>
      <c r="D11" s="129"/>
      <c r="E11" s="121">
        <f>C11*1.085</f>
        <v>1.085</v>
      </c>
      <c r="F11" s="121"/>
      <c r="G11" s="121">
        <f>C11*4</f>
        <v>4</v>
      </c>
      <c r="H11" s="121"/>
      <c r="I11" s="121">
        <f>G11*1.085</f>
        <v>4.34</v>
      </c>
      <c r="J11" s="124"/>
    </row>
    <row r="12" spans="1:10" s="2" customFormat="1" ht="45" customHeight="1" x14ac:dyDescent="0.25">
      <c r="A12" s="132" t="s">
        <v>5</v>
      </c>
      <c r="B12" s="133"/>
      <c r="C12" s="130">
        <v>1</v>
      </c>
      <c r="D12" s="131"/>
      <c r="E12" s="122">
        <f t="shared" ref="E12:E18" si="0">C12*1.085</f>
        <v>1.085</v>
      </c>
      <c r="F12" s="122"/>
      <c r="G12" s="122">
        <f t="shared" ref="G12:G18" si="1">C12*4</f>
        <v>4</v>
      </c>
      <c r="H12" s="122"/>
      <c r="I12" s="122">
        <f t="shared" ref="I12:I18" si="2">G12*1.085</f>
        <v>4.34</v>
      </c>
      <c r="J12" s="123"/>
    </row>
    <row r="13" spans="1:10" s="2" customFormat="1" ht="45" customHeight="1" x14ac:dyDescent="0.25">
      <c r="A13" s="132" t="s">
        <v>6</v>
      </c>
      <c r="B13" s="133"/>
      <c r="C13" s="125"/>
      <c r="D13" s="126"/>
      <c r="E13" s="126"/>
      <c r="F13" s="126"/>
      <c r="G13" s="126"/>
      <c r="H13" s="126"/>
      <c r="I13" s="126"/>
      <c r="J13" s="127"/>
    </row>
    <row r="14" spans="1:10" s="2" customFormat="1" ht="45" customHeight="1" x14ac:dyDescent="0.25">
      <c r="A14" s="132" t="s">
        <v>7</v>
      </c>
      <c r="B14" s="133"/>
      <c r="C14" s="130">
        <v>1</v>
      </c>
      <c r="D14" s="131"/>
      <c r="E14" s="122">
        <f t="shared" si="0"/>
        <v>1.085</v>
      </c>
      <c r="F14" s="122"/>
      <c r="G14" s="122">
        <f t="shared" si="1"/>
        <v>4</v>
      </c>
      <c r="H14" s="122"/>
      <c r="I14" s="122">
        <f t="shared" si="2"/>
        <v>4.34</v>
      </c>
      <c r="J14" s="123"/>
    </row>
    <row r="15" spans="1:10" s="2" customFormat="1" ht="45" customHeight="1" x14ac:dyDescent="0.25">
      <c r="A15" s="132" t="s">
        <v>8</v>
      </c>
      <c r="B15" s="133"/>
      <c r="C15" s="130">
        <v>1</v>
      </c>
      <c r="D15" s="131"/>
      <c r="E15" s="122">
        <f t="shared" si="0"/>
        <v>1.085</v>
      </c>
      <c r="F15" s="122"/>
      <c r="G15" s="122">
        <f t="shared" si="1"/>
        <v>4</v>
      </c>
      <c r="H15" s="122"/>
      <c r="I15" s="122">
        <f t="shared" si="2"/>
        <v>4.34</v>
      </c>
      <c r="J15" s="123"/>
    </row>
    <row r="16" spans="1:10" s="2" customFormat="1" ht="45" customHeight="1" x14ac:dyDescent="0.25">
      <c r="A16" s="132" t="s">
        <v>18</v>
      </c>
      <c r="B16" s="133"/>
      <c r="C16" s="130">
        <v>1</v>
      </c>
      <c r="D16" s="131"/>
      <c r="E16" s="122">
        <f t="shared" si="0"/>
        <v>1.085</v>
      </c>
      <c r="F16" s="122"/>
      <c r="G16" s="122">
        <f t="shared" si="1"/>
        <v>4</v>
      </c>
      <c r="H16" s="122"/>
      <c r="I16" s="122">
        <f t="shared" si="2"/>
        <v>4.34</v>
      </c>
      <c r="J16" s="123"/>
    </row>
    <row r="17" spans="1:10" s="2" customFormat="1" ht="45" customHeight="1" x14ac:dyDescent="0.25">
      <c r="A17" s="132" t="s">
        <v>59</v>
      </c>
      <c r="B17" s="133"/>
      <c r="C17" s="130">
        <v>1</v>
      </c>
      <c r="D17" s="131"/>
      <c r="E17" s="122">
        <f t="shared" ref="E17" si="3">C17*1.085</f>
        <v>1.085</v>
      </c>
      <c r="F17" s="122"/>
      <c r="G17" s="122">
        <f t="shared" ref="G17" si="4">C17*4</f>
        <v>4</v>
      </c>
      <c r="H17" s="122"/>
      <c r="I17" s="122">
        <f t="shared" ref="I17" si="5">G17*1.085</f>
        <v>4.34</v>
      </c>
      <c r="J17" s="123"/>
    </row>
    <row r="18" spans="1:10" s="3" customFormat="1" ht="45" customHeight="1" thickBot="1" x14ac:dyDescent="0.3">
      <c r="A18" s="176" t="s">
        <v>16</v>
      </c>
      <c r="B18" s="177"/>
      <c r="C18" s="119">
        <f>SUM(C11:C17)</f>
        <v>6</v>
      </c>
      <c r="D18" s="120"/>
      <c r="E18" s="120">
        <f t="shared" si="0"/>
        <v>6.51</v>
      </c>
      <c r="F18" s="120"/>
      <c r="G18" s="120">
        <f t="shared" si="1"/>
        <v>24</v>
      </c>
      <c r="H18" s="120"/>
      <c r="I18" s="120">
        <f t="shared" si="2"/>
        <v>26.04</v>
      </c>
      <c r="J18" s="180"/>
    </row>
    <row r="19" spans="1:10" s="3" customFormat="1" ht="15" customHeight="1" thickBot="1" x14ac:dyDescent="0.3">
      <c r="A19" s="169"/>
      <c r="B19" s="170"/>
      <c r="C19" s="170"/>
      <c r="D19" s="170"/>
      <c r="E19" s="170"/>
      <c r="F19" s="170"/>
      <c r="G19" s="170"/>
      <c r="H19" s="170"/>
      <c r="I19" s="170"/>
      <c r="J19" s="171"/>
    </row>
    <row r="20" spans="1:10" ht="30" customHeight="1" thickBot="1" x14ac:dyDescent="0.3">
      <c r="A20" s="64" t="s">
        <v>23</v>
      </c>
      <c r="B20" s="110"/>
      <c r="C20" s="110"/>
      <c r="D20" s="110"/>
      <c r="E20" s="110"/>
      <c r="F20" s="110"/>
      <c r="G20" s="110"/>
      <c r="H20" s="178"/>
      <c r="I20" s="179">
        <f>G18</f>
        <v>24</v>
      </c>
      <c r="J20" s="69"/>
    </row>
    <row r="21" spans="1:10" x14ac:dyDescent="0.25">
      <c r="A21" s="169"/>
      <c r="B21" s="170"/>
      <c r="C21" s="170"/>
      <c r="D21" s="170"/>
      <c r="E21" s="170"/>
      <c r="F21" s="170"/>
      <c r="G21" s="170"/>
      <c r="H21" s="170"/>
      <c r="I21" s="170"/>
      <c r="J21" s="171"/>
    </row>
    <row r="22" spans="1:10" s="9" customFormat="1" ht="15.75" thickBot="1" x14ac:dyDescent="0.3">
      <c r="A22" s="6" t="s">
        <v>19</v>
      </c>
      <c r="B22" s="7" t="str">
        <f>Predračun_REKAPITULACIJA!B32</f>
        <v>Kraj</v>
      </c>
      <c r="C22" s="172" t="s">
        <v>10</v>
      </c>
      <c r="D22" s="172"/>
      <c r="E22" s="172"/>
      <c r="F22" s="8" t="s">
        <v>11</v>
      </c>
      <c r="G22" s="173" t="str">
        <f>Predračun_REKAPITULACIJA!G32</f>
        <v>Podpisnik XX</v>
      </c>
      <c r="H22" s="173"/>
      <c r="I22" s="173"/>
      <c r="J22" s="174"/>
    </row>
    <row r="23" spans="1:10" s="9" customFormat="1" ht="15.75" thickTop="1" x14ac:dyDescent="0.25">
      <c r="A23" s="6"/>
      <c r="C23" s="172"/>
      <c r="D23" s="172"/>
      <c r="E23" s="172"/>
      <c r="F23" s="172"/>
      <c r="G23" s="172"/>
      <c r="H23" s="172"/>
      <c r="I23" s="172"/>
      <c r="J23" s="175"/>
    </row>
    <row r="24" spans="1:10" s="9" customFormat="1" x14ac:dyDescent="0.25">
      <c r="A24" s="6"/>
      <c r="C24" s="172"/>
      <c r="D24" s="172"/>
      <c r="E24" s="172"/>
      <c r="F24" s="172"/>
      <c r="G24" s="172"/>
      <c r="H24" s="172"/>
      <c r="I24" s="172"/>
      <c r="J24" s="175"/>
    </row>
    <row r="25" spans="1:10" s="9" customFormat="1" ht="15.75" thickBot="1" x14ac:dyDescent="0.3">
      <c r="A25" s="6" t="s">
        <v>9</v>
      </c>
      <c r="B25" s="10">
        <f>Predračun_REKAPITULACIJA!B35</f>
        <v>45657</v>
      </c>
      <c r="C25" s="172"/>
      <c r="D25" s="172"/>
      <c r="E25" s="172"/>
      <c r="F25" s="8" t="s">
        <v>20</v>
      </c>
      <c r="G25" s="173"/>
      <c r="H25" s="173"/>
      <c r="I25" s="173"/>
      <c r="J25" s="174"/>
    </row>
    <row r="26" spans="1:10" ht="15.75" thickTop="1" x14ac:dyDescent="0.25">
      <c r="A26" s="160"/>
      <c r="B26" s="161"/>
      <c r="C26" s="161"/>
      <c r="D26" s="161"/>
      <c r="E26" s="161"/>
      <c r="F26" s="161"/>
      <c r="G26" s="161"/>
      <c r="H26" s="161"/>
      <c r="I26" s="161"/>
      <c r="J26" s="162"/>
    </row>
    <row r="27" spans="1:10" x14ac:dyDescent="0.25">
      <c r="A27" s="163"/>
      <c r="B27" s="164"/>
      <c r="C27" s="164"/>
      <c r="D27" s="164"/>
      <c r="E27" s="164"/>
      <c r="F27" s="164"/>
      <c r="G27" s="164"/>
      <c r="H27" s="164"/>
      <c r="I27" s="164"/>
      <c r="J27" s="165"/>
    </row>
    <row r="28" spans="1:10" ht="30" customHeight="1" thickBot="1" x14ac:dyDescent="0.3">
      <c r="A28" s="166"/>
      <c r="B28" s="167"/>
      <c r="C28" s="167"/>
      <c r="D28" s="167"/>
      <c r="E28" s="167"/>
      <c r="F28" s="167"/>
      <c r="G28" s="167"/>
      <c r="H28" s="167"/>
      <c r="I28" s="167"/>
      <c r="J28" s="168"/>
    </row>
  </sheetData>
  <mergeCells count="63">
    <mergeCell ref="A5:J5"/>
    <mergeCell ref="A1:B2"/>
    <mergeCell ref="C1:J2"/>
    <mergeCell ref="C3:J3"/>
    <mergeCell ref="A4:B4"/>
    <mergeCell ref="C4:J4"/>
    <mergeCell ref="A10:B10"/>
    <mergeCell ref="C10:D10"/>
    <mergeCell ref="E10:F10"/>
    <mergeCell ref="G10:H10"/>
    <mergeCell ref="I10:J10"/>
    <mergeCell ref="A6:J6"/>
    <mergeCell ref="A7:J7"/>
    <mergeCell ref="A8:B8"/>
    <mergeCell ref="C8:J8"/>
    <mergeCell ref="A9:J9"/>
    <mergeCell ref="I14:J14"/>
    <mergeCell ref="A11:B11"/>
    <mergeCell ref="C11:D11"/>
    <mergeCell ref="E11:F11"/>
    <mergeCell ref="G11:H11"/>
    <mergeCell ref="I11:J11"/>
    <mergeCell ref="A12:B12"/>
    <mergeCell ref="C12:D12"/>
    <mergeCell ref="E12:F12"/>
    <mergeCell ref="G12:H12"/>
    <mergeCell ref="I12:J12"/>
    <mergeCell ref="A13:B13"/>
    <mergeCell ref="C13:J13"/>
    <mergeCell ref="A14:B14"/>
    <mergeCell ref="C14:D14"/>
    <mergeCell ref="E14:F14"/>
    <mergeCell ref="I15:J15"/>
    <mergeCell ref="A16:B16"/>
    <mergeCell ref="C16:D16"/>
    <mergeCell ref="E16:F16"/>
    <mergeCell ref="G16:H16"/>
    <mergeCell ref="I16:J16"/>
    <mergeCell ref="I18:J18"/>
    <mergeCell ref="A17:B17"/>
    <mergeCell ref="C17:D17"/>
    <mergeCell ref="E17:F17"/>
    <mergeCell ref="G17:H17"/>
    <mergeCell ref="I17:J17"/>
    <mergeCell ref="G14:H14"/>
    <mergeCell ref="A18:B18"/>
    <mergeCell ref="C18:D18"/>
    <mergeCell ref="E18:F18"/>
    <mergeCell ref="G18:H18"/>
    <mergeCell ref="A15:B15"/>
    <mergeCell ref="C15:D15"/>
    <mergeCell ref="E15:F15"/>
    <mergeCell ref="G15:H15"/>
    <mergeCell ref="A26:J27"/>
    <mergeCell ref="A28:J28"/>
    <mergeCell ref="A19:J19"/>
    <mergeCell ref="A20:H20"/>
    <mergeCell ref="I20:J20"/>
    <mergeCell ref="A21:J21"/>
    <mergeCell ref="C22:E25"/>
    <mergeCell ref="G22:J22"/>
    <mergeCell ref="F23:J24"/>
    <mergeCell ref="G25:J25"/>
  </mergeCells>
  <pageMargins left="0.7" right="0.7" top="0.75" bottom="0.75" header="0.3" footer="0.3"/>
  <pageSetup scale="78" orientation="portrait" r:id="rId1"/>
  <headerFooter>
    <oddHeader>&amp;C&amp;"-,Ležeče"PREDRAČUN</oddHeader>
    <oddFooter xml:space="preserve">&amp;C&amp;"-,Ležeče"SKLOP 1 - Šolske storitvene dejavnosti PETKA Žalec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F5381-C671-43CA-BE4E-83144C30F68D}">
  <sheetPr>
    <pageSetUpPr fitToPage="1"/>
  </sheetPr>
  <dimension ref="A1:J28"/>
  <sheetViews>
    <sheetView view="pageBreakPreview" zoomScaleNormal="100" zoomScaleSheetLayoutView="100" workbookViewId="0">
      <selection activeCell="A18" sqref="A18:B18"/>
    </sheetView>
  </sheetViews>
  <sheetFormatPr defaultRowHeight="15" x14ac:dyDescent="0.25"/>
  <cols>
    <col min="2" max="2" width="31.7109375" style="4" bestFit="1" customWidth="1"/>
    <col min="6" max="6" width="9.42578125" customWidth="1"/>
    <col min="7" max="7" width="9.85546875" bestFit="1" customWidth="1"/>
  </cols>
  <sheetData>
    <row r="1" spans="1:10" x14ac:dyDescent="0.25">
      <c r="A1" s="134" t="s">
        <v>0</v>
      </c>
      <c r="B1" s="135"/>
      <c r="C1" s="143" t="str">
        <f>Predračun_REKAPITULACIJA!C1</f>
        <v>Naziv Zavarovalnice</v>
      </c>
      <c r="D1" s="143"/>
      <c r="E1" s="143"/>
      <c r="F1" s="143"/>
      <c r="G1" s="143"/>
      <c r="H1" s="143"/>
      <c r="I1" s="143"/>
      <c r="J1" s="144"/>
    </row>
    <row r="2" spans="1:10" x14ac:dyDescent="0.25">
      <c r="A2" s="136"/>
      <c r="B2" s="137"/>
      <c r="C2" s="145"/>
      <c r="D2" s="145"/>
      <c r="E2" s="145"/>
      <c r="F2" s="145"/>
      <c r="G2" s="145"/>
      <c r="H2" s="145"/>
      <c r="I2" s="145"/>
      <c r="J2" s="146"/>
    </row>
    <row r="3" spans="1:10" x14ac:dyDescent="0.25">
      <c r="A3" s="11" t="s">
        <v>1</v>
      </c>
      <c r="B3" s="12"/>
      <c r="C3" s="145" t="str">
        <f>Predračun_REKAPITULACIJA!C3</f>
        <v>Zavarovanje premoženja in oseb Občina Žalec in javnih zavodov</v>
      </c>
      <c r="D3" s="145"/>
      <c r="E3" s="145"/>
      <c r="F3" s="145"/>
      <c r="G3" s="145"/>
      <c r="H3" s="145"/>
      <c r="I3" s="145"/>
      <c r="J3" s="146"/>
    </row>
    <row r="4" spans="1:10" ht="15.75" thickBot="1" x14ac:dyDescent="0.3">
      <c r="A4" s="138" t="s">
        <v>2</v>
      </c>
      <c r="B4" s="139"/>
      <c r="C4" s="147" t="str">
        <f>Predračun_REKAPITULACIJA!C4</f>
        <v>Št. ponudbe</v>
      </c>
      <c r="D4" s="147"/>
      <c r="E4" s="147"/>
      <c r="F4" s="147"/>
      <c r="G4" s="147"/>
      <c r="H4" s="147"/>
      <c r="I4" s="147"/>
      <c r="J4" s="148"/>
    </row>
    <row r="5" spans="1:10" ht="15.75" thickBot="1" x14ac:dyDescent="0.3">
      <c r="A5" s="91"/>
      <c r="B5" s="92"/>
      <c r="C5" s="92"/>
      <c r="D5" s="92"/>
      <c r="E5" s="92"/>
      <c r="F5" s="92"/>
      <c r="G5" s="92"/>
      <c r="H5" s="92"/>
      <c r="I5" s="92"/>
      <c r="J5" s="93"/>
    </row>
    <row r="6" spans="1:10" ht="21.75" thickBot="1" x14ac:dyDescent="0.4">
      <c r="A6" s="140" t="s">
        <v>24</v>
      </c>
      <c r="B6" s="141"/>
      <c r="C6" s="141"/>
      <c r="D6" s="141"/>
      <c r="E6" s="141"/>
      <c r="F6" s="141"/>
      <c r="G6" s="141"/>
      <c r="H6" s="141"/>
      <c r="I6" s="141"/>
      <c r="J6" s="142"/>
    </row>
    <row r="7" spans="1:10" ht="15.75" thickBot="1" x14ac:dyDescent="0.3">
      <c r="A7" s="91"/>
      <c r="B7" s="92"/>
      <c r="C7" s="92"/>
      <c r="D7" s="92"/>
      <c r="E7" s="92"/>
      <c r="F7" s="92"/>
      <c r="G7" s="92"/>
      <c r="H7" s="92"/>
      <c r="I7" s="92"/>
      <c r="J7" s="93"/>
    </row>
    <row r="8" spans="1:10" ht="15.75" thickBot="1" x14ac:dyDescent="0.3">
      <c r="A8" s="151" t="s">
        <v>28</v>
      </c>
      <c r="B8" s="152"/>
      <c r="C8" s="149" t="s">
        <v>34</v>
      </c>
      <c r="D8" s="149"/>
      <c r="E8" s="149"/>
      <c r="F8" s="149"/>
      <c r="G8" s="149"/>
      <c r="H8" s="149"/>
      <c r="I8" s="149"/>
      <c r="J8" s="150"/>
    </row>
    <row r="9" spans="1:10" ht="15.75" thickBot="1" x14ac:dyDescent="0.3">
      <c r="A9" s="153"/>
      <c r="B9" s="154"/>
      <c r="C9" s="154"/>
      <c r="D9" s="154"/>
      <c r="E9" s="154"/>
      <c r="F9" s="154"/>
      <c r="G9" s="154"/>
      <c r="H9" s="154"/>
      <c r="I9" s="154"/>
      <c r="J9" s="155"/>
    </row>
    <row r="10" spans="1:10" s="1" customFormat="1" ht="45" customHeight="1" thickBot="1" x14ac:dyDescent="0.3">
      <c r="A10" s="156" t="s">
        <v>17</v>
      </c>
      <c r="B10" s="157"/>
      <c r="C10" s="67" t="s">
        <v>12</v>
      </c>
      <c r="D10" s="117"/>
      <c r="E10" s="117" t="s">
        <v>13</v>
      </c>
      <c r="F10" s="117"/>
      <c r="G10" s="117" t="s">
        <v>15</v>
      </c>
      <c r="H10" s="117"/>
      <c r="I10" s="117" t="s">
        <v>14</v>
      </c>
      <c r="J10" s="118"/>
    </row>
    <row r="11" spans="1:10" s="2" customFormat="1" ht="45" customHeight="1" x14ac:dyDescent="0.25">
      <c r="A11" s="158" t="s">
        <v>4</v>
      </c>
      <c r="B11" s="159"/>
      <c r="C11" s="128">
        <v>1</v>
      </c>
      <c r="D11" s="129"/>
      <c r="E11" s="121">
        <f>C11*1.085</f>
        <v>1.085</v>
      </c>
      <c r="F11" s="121"/>
      <c r="G11" s="121">
        <f>C11*4</f>
        <v>4</v>
      </c>
      <c r="H11" s="121"/>
      <c r="I11" s="121">
        <f>G11*1.085</f>
        <v>4.34</v>
      </c>
      <c r="J11" s="124"/>
    </row>
    <row r="12" spans="1:10" s="2" customFormat="1" ht="45" customHeight="1" x14ac:dyDescent="0.25">
      <c r="A12" s="132" t="s">
        <v>5</v>
      </c>
      <c r="B12" s="133"/>
      <c r="C12" s="130">
        <v>1</v>
      </c>
      <c r="D12" s="131"/>
      <c r="E12" s="122">
        <f t="shared" ref="E12:E18" si="0">C12*1.085</f>
        <v>1.085</v>
      </c>
      <c r="F12" s="122"/>
      <c r="G12" s="122">
        <f t="shared" ref="G12:G18" si="1">C12*4</f>
        <v>4</v>
      </c>
      <c r="H12" s="122"/>
      <c r="I12" s="122">
        <f t="shared" ref="I12:I18" si="2">G12*1.085</f>
        <v>4.34</v>
      </c>
      <c r="J12" s="123"/>
    </row>
    <row r="13" spans="1:10" s="2" customFormat="1" ht="45" customHeight="1" x14ac:dyDescent="0.25">
      <c r="A13" s="132" t="s">
        <v>6</v>
      </c>
      <c r="B13" s="133"/>
      <c r="C13" s="125"/>
      <c r="D13" s="126"/>
      <c r="E13" s="126"/>
      <c r="F13" s="126"/>
      <c r="G13" s="126"/>
      <c r="H13" s="126"/>
      <c r="I13" s="126"/>
      <c r="J13" s="127"/>
    </row>
    <row r="14" spans="1:10" s="2" customFormat="1" ht="45" customHeight="1" x14ac:dyDescent="0.25">
      <c r="A14" s="132" t="s">
        <v>7</v>
      </c>
      <c r="B14" s="133"/>
      <c r="C14" s="130">
        <v>1</v>
      </c>
      <c r="D14" s="131"/>
      <c r="E14" s="122">
        <f t="shared" si="0"/>
        <v>1.085</v>
      </c>
      <c r="F14" s="122"/>
      <c r="G14" s="122">
        <f t="shared" si="1"/>
        <v>4</v>
      </c>
      <c r="H14" s="122"/>
      <c r="I14" s="122">
        <f t="shared" si="2"/>
        <v>4.34</v>
      </c>
      <c r="J14" s="123"/>
    </row>
    <row r="15" spans="1:10" s="2" customFormat="1" ht="45" customHeight="1" x14ac:dyDescent="0.25">
      <c r="A15" s="132" t="s">
        <v>8</v>
      </c>
      <c r="B15" s="133"/>
      <c r="C15" s="130">
        <v>1</v>
      </c>
      <c r="D15" s="131"/>
      <c r="E15" s="122">
        <f t="shared" si="0"/>
        <v>1.085</v>
      </c>
      <c r="F15" s="122"/>
      <c r="G15" s="122">
        <f t="shared" si="1"/>
        <v>4</v>
      </c>
      <c r="H15" s="122"/>
      <c r="I15" s="122">
        <f t="shared" si="2"/>
        <v>4.34</v>
      </c>
      <c r="J15" s="123"/>
    </row>
    <row r="16" spans="1:10" s="2" customFormat="1" ht="45" customHeight="1" x14ac:dyDescent="0.25">
      <c r="A16" s="132" t="s">
        <v>18</v>
      </c>
      <c r="B16" s="133"/>
      <c r="C16" s="130">
        <v>1</v>
      </c>
      <c r="D16" s="131"/>
      <c r="E16" s="122">
        <f t="shared" si="0"/>
        <v>1.085</v>
      </c>
      <c r="F16" s="122"/>
      <c r="G16" s="122">
        <f t="shared" si="1"/>
        <v>4</v>
      </c>
      <c r="H16" s="122"/>
      <c r="I16" s="122">
        <f t="shared" si="2"/>
        <v>4.34</v>
      </c>
      <c r="J16" s="123"/>
    </row>
    <row r="17" spans="1:10" s="2" customFormat="1" ht="45" customHeight="1" x14ac:dyDescent="0.25">
      <c r="A17" s="132" t="s">
        <v>59</v>
      </c>
      <c r="B17" s="133"/>
      <c r="C17" s="130">
        <v>1</v>
      </c>
      <c r="D17" s="131"/>
      <c r="E17" s="122">
        <f t="shared" ref="E17" si="3">C17*1.085</f>
        <v>1.085</v>
      </c>
      <c r="F17" s="122"/>
      <c r="G17" s="122">
        <f t="shared" ref="G17" si="4">C17*4</f>
        <v>4</v>
      </c>
      <c r="H17" s="122"/>
      <c r="I17" s="122">
        <f t="shared" ref="I17" si="5">G17*1.085</f>
        <v>4.34</v>
      </c>
      <c r="J17" s="123"/>
    </row>
    <row r="18" spans="1:10" s="3" customFormat="1" ht="45" customHeight="1" thickBot="1" x14ac:dyDescent="0.3">
      <c r="A18" s="176" t="s">
        <v>16</v>
      </c>
      <c r="B18" s="177"/>
      <c r="C18" s="119">
        <f>SUM(C11:C17)</f>
        <v>6</v>
      </c>
      <c r="D18" s="120"/>
      <c r="E18" s="120">
        <f t="shared" si="0"/>
        <v>6.51</v>
      </c>
      <c r="F18" s="120"/>
      <c r="G18" s="120">
        <f t="shared" si="1"/>
        <v>24</v>
      </c>
      <c r="H18" s="120"/>
      <c r="I18" s="120">
        <f t="shared" si="2"/>
        <v>26.04</v>
      </c>
      <c r="J18" s="180"/>
    </row>
    <row r="19" spans="1:10" s="3" customFormat="1" ht="15" customHeight="1" thickBot="1" x14ac:dyDescent="0.3">
      <c r="A19" s="169"/>
      <c r="B19" s="170"/>
      <c r="C19" s="170"/>
      <c r="D19" s="170"/>
      <c r="E19" s="170"/>
      <c r="F19" s="170"/>
      <c r="G19" s="170"/>
      <c r="H19" s="170"/>
      <c r="I19" s="170"/>
      <c r="J19" s="171"/>
    </row>
    <row r="20" spans="1:10" ht="30" customHeight="1" thickBot="1" x14ac:dyDescent="0.3">
      <c r="A20" s="64" t="s">
        <v>23</v>
      </c>
      <c r="B20" s="110"/>
      <c r="C20" s="110"/>
      <c r="D20" s="110"/>
      <c r="E20" s="110"/>
      <c r="F20" s="110"/>
      <c r="G20" s="110"/>
      <c r="H20" s="178"/>
      <c r="I20" s="179">
        <f>G18</f>
        <v>24</v>
      </c>
      <c r="J20" s="69"/>
    </row>
    <row r="21" spans="1:10" x14ac:dyDescent="0.25">
      <c r="A21" s="169"/>
      <c r="B21" s="170"/>
      <c r="C21" s="170"/>
      <c r="D21" s="170"/>
      <c r="E21" s="170"/>
      <c r="F21" s="170"/>
      <c r="G21" s="170"/>
      <c r="H21" s="170"/>
      <c r="I21" s="170"/>
      <c r="J21" s="171"/>
    </row>
    <row r="22" spans="1:10" s="9" customFormat="1" ht="15.75" thickBot="1" x14ac:dyDescent="0.3">
      <c r="A22" s="6" t="s">
        <v>19</v>
      </c>
      <c r="B22" s="7" t="str">
        <f>Predračun_REKAPITULACIJA!B32</f>
        <v>Kraj</v>
      </c>
      <c r="C22" s="172" t="s">
        <v>10</v>
      </c>
      <c r="D22" s="172"/>
      <c r="E22" s="172"/>
      <c r="F22" s="8" t="s">
        <v>11</v>
      </c>
      <c r="G22" s="173" t="str">
        <f>Predračun_REKAPITULACIJA!G32</f>
        <v>Podpisnik XX</v>
      </c>
      <c r="H22" s="173"/>
      <c r="I22" s="173"/>
      <c r="J22" s="174"/>
    </row>
    <row r="23" spans="1:10" s="9" customFormat="1" ht="15.75" thickTop="1" x14ac:dyDescent="0.25">
      <c r="A23" s="6"/>
      <c r="C23" s="172"/>
      <c r="D23" s="172"/>
      <c r="E23" s="172"/>
      <c r="F23" s="172"/>
      <c r="G23" s="172"/>
      <c r="H23" s="172"/>
      <c r="I23" s="172"/>
      <c r="J23" s="175"/>
    </row>
    <row r="24" spans="1:10" s="9" customFormat="1" x14ac:dyDescent="0.25">
      <c r="A24" s="6"/>
      <c r="C24" s="172"/>
      <c r="D24" s="172"/>
      <c r="E24" s="172"/>
      <c r="F24" s="172"/>
      <c r="G24" s="172"/>
      <c r="H24" s="172"/>
      <c r="I24" s="172"/>
      <c r="J24" s="175"/>
    </row>
    <row r="25" spans="1:10" s="9" customFormat="1" ht="15.75" thickBot="1" x14ac:dyDescent="0.3">
      <c r="A25" s="6" t="s">
        <v>9</v>
      </c>
      <c r="B25" s="10">
        <f>Predračun_REKAPITULACIJA!B35</f>
        <v>45657</v>
      </c>
      <c r="C25" s="172"/>
      <c r="D25" s="172"/>
      <c r="E25" s="172"/>
      <c r="F25" s="8" t="s">
        <v>20</v>
      </c>
      <c r="G25" s="173"/>
      <c r="H25" s="173"/>
      <c r="I25" s="173"/>
      <c r="J25" s="174"/>
    </row>
    <row r="26" spans="1:10" ht="15.75" thickTop="1" x14ac:dyDescent="0.25">
      <c r="A26" s="160"/>
      <c r="B26" s="161"/>
      <c r="C26" s="161"/>
      <c r="D26" s="161"/>
      <c r="E26" s="161"/>
      <c r="F26" s="161"/>
      <c r="G26" s="161"/>
      <c r="H26" s="161"/>
      <c r="I26" s="161"/>
      <c r="J26" s="162"/>
    </row>
    <row r="27" spans="1:10" x14ac:dyDescent="0.25">
      <c r="A27" s="163"/>
      <c r="B27" s="164"/>
      <c r="C27" s="164"/>
      <c r="D27" s="164"/>
      <c r="E27" s="164"/>
      <c r="F27" s="164"/>
      <c r="G27" s="164"/>
      <c r="H27" s="164"/>
      <c r="I27" s="164"/>
      <c r="J27" s="165"/>
    </row>
    <row r="28" spans="1:10" ht="30" customHeight="1" thickBot="1" x14ac:dyDescent="0.3">
      <c r="A28" s="166"/>
      <c r="B28" s="167"/>
      <c r="C28" s="167"/>
      <c r="D28" s="167"/>
      <c r="E28" s="167"/>
      <c r="F28" s="167"/>
      <c r="G28" s="167"/>
      <c r="H28" s="167"/>
      <c r="I28" s="167"/>
      <c r="J28" s="168"/>
    </row>
  </sheetData>
  <mergeCells count="63">
    <mergeCell ref="A5:J5"/>
    <mergeCell ref="A1:B2"/>
    <mergeCell ref="C1:J2"/>
    <mergeCell ref="C3:J3"/>
    <mergeCell ref="A4:B4"/>
    <mergeCell ref="C4:J4"/>
    <mergeCell ref="A10:B10"/>
    <mergeCell ref="C10:D10"/>
    <mergeCell ref="E10:F10"/>
    <mergeCell ref="G10:H10"/>
    <mergeCell ref="I10:J10"/>
    <mergeCell ref="A6:J6"/>
    <mergeCell ref="A7:J7"/>
    <mergeCell ref="A8:B8"/>
    <mergeCell ref="C8:J8"/>
    <mergeCell ref="A9:J9"/>
    <mergeCell ref="A12:B12"/>
    <mergeCell ref="C12:D12"/>
    <mergeCell ref="E12:F12"/>
    <mergeCell ref="G12:H12"/>
    <mergeCell ref="I12:J12"/>
    <mergeCell ref="A11:B11"/>
    <mergeCell ref="C11:D11"/>
    <mergeCell ref="E11:F11"/>
    <mergeCell ref="G11:H11"/>
    <mergeCell ref="I11:J11"/>
    <mergeCell ref="A13:B13"/>
    <mergeCell ref="C13:J13"/>
    <mergeCell ref="A14:B14"/>
    <mergeCell ref="C14:D14"/>
    <mergeCell ref="E14:F14"/>
    <mergeCell ref="G14:H14"/>
    <mergeCell ref="I14:J14"/>
    <mergeCell ref="A16:B16"/>
    <mergeCell ref="C16:D16"/>
    <mergeCell ref="E16:F16"/>
    <mergeCell ref="G16:H16"/>
    <mergeCell ref="I16:J16"/>
    <mergeCell ref="A15:B15"/>
    <mergeCell ref="C15:D15"/>
    <mergeCell ref="E15:F15"/>
    <mergeCell ref="G15:H15"/>
    <mergeCell ref="I15:J15"/>
    <mergeCell ref="A17:B17"/>
    <mergeCell ref="C17:D17"/>
    <mergeCell ref="E17:F17"/>
    <mergeCell ref="G17:H17"/>
    <mergeCell ref="I17:J17"/>
    <mergeCell ref="A18:B18"/>
    <mergeCell ref="C18:D18"/>
    <mergeCell ref="E18:F18"/>
    <mergeCell ref="G18:H18"/>
    <mergeCell ref="I18:J18"/>
    <mergeCell ref="A26:J27"/>
    <mergeCell ref="A28:J28"/>
    <mergeCell ref="A19:J19"/>
    <mergeCell ref="A20:H20"/>
    <mergeCell ref="I20:J20"/>
    <mergeCell ref="A21:J21"/>
    <mergeCell ref="C22:E25"/>
    <mergeCell ref="G22:J22"/>
    <mergeCell ref="F23:J24"/>
    <mergeCell ref="G25:J25"/>
  </mergeCells>
  <pageMargins left="0.7" right="0.7" top="0.75" bottom="0.75" header="0.3" footer="0.3"/>
  <pageSetup scale="78" orientation="portrait" r:id="rId1"/>
  <headerFooter>
    <oddHeader xml:space="preserve">&amp;C&amp;"-,Ležeče"PREDRAČUN
</oddHeader>
    <oddFooter>&amp;C&amp;"-,Ležeče"SKLOP 1 - UPI-Ljudska univerza Žalec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8C2A8-2FF9-40E4-AF2C-ABB9FA979A1A}">
  <sheetPr>
    <pageSetUpPr fitToPage="1"/>
  </sheetPr>
  <dimension ref="A1:J28"/>
  <sheetViews>
    <sheetView view="pageBreakPreview" zoomScaleNormal="100" zoomScaleSheetLayoutView="100" workbookViewId="0">
      <selection activeCell="A18" sqref="A18:B18"/>
    </sheetView>
  </sheetViews>
  <sheetFormatPr defaultRowHeight="15" x14ac:dyDescent="0.25"/>
  <cols>
    <col min="2" max="2" width="31.7109375" style="4" bestFit="1" customWidth="1"/>
    <col min="6" max="6" width="9.42578125" customWidth="1"/>
    <col min="7" max="7" width="9.85546875" bestFit="1" customWidth="1"/>
  </cols>
  <sheetData>
    <row r="1" spans="1:10" x14ac:dyDescent="0.25">
      <c r="A1" s="134" t="s">
        <v>0</v>
      </c>
      <c r="B1" s="135"/>
      <c r="C1" s="143" t="str">
        <f>Predračun_REKAPITULACIJA!C1</f>
        <v>Naziv Zavarovalnice</v>
      </c>
      <c r="D1" s="143"/>
      <c r="E1" s="143"/>
      <c r="F1" s="143"/>
      <c r="G1" s="143"/>
      <c r="H1" s="143"/>
      <c r="I1" s="143"/>
      <c r="J1" s="144"/>
    </row>
    <row r="2" spans="1:10" x14ac:dyDescent="0.25">
      <c r="A2" s="136"/>
      <c r="B2" s="137"/>
      <c r="C2" s="145"/>
      <c r="D2" s="145"/>
      <c r="E2" s="145"/>
      <c r="F2" s="145"/>
      <c r="G2" s="145"/>
      <c r="H2" s="145"/>
      <c r="I2" s="145"/>
      <c r="J2" s="146"/>
    </row>
    <row r="3" spans="1:10" x14ac:dyDescent="0.25">
      <c r="A3" s="11" t="s">
        <v>1</v>
      </c>
      <c r="B3" s="12"/>
      <c r="C3" s="145" t="str">
        <f>Predračun_REKAPITULACIJA!C3</f>
        <v>Zavarovanje premoženja in oseb Občina Žalec in javnih zavodov</v>
      </c>
      <c r="D3" s="145"/>
      <c r="E3" s="145"/>
      <c r="F3" s="145"/>
      <c r="G3" s="145"/>
      <c r="H3" s="145"/>
      <c r="I3" s="145"/>
      <c r="J3" s="146"/>
    </row>
    <row r="4" spans="1:10" ht="15.75" thickBot="1" x14ac:dyDescent="0.3">
      <c r="A4" s="138" t="s">
        <v>2</v>
      </c>
      <c r="B4" s="139"/>
      <c r="C4" s="147" t="str">
        <f>Predračun_REKAPITULACIJA!C4</f>
        <v>Št. ponudbe</v>
      </c>
      <c r="D4" s="147"/>
      <c r="E4" s="147"/>
      <c r="F4" s="147"/>
      <c r="G4" s="147"/>
      <c r="H4" s="147"/>
      <c r="I4" s="147"/>
      <c r="J4" s="148"/>
    </row>
    <row r="5" spans="1:10" ht="15.75" thickBot="1" x14ac:dyDescent="0.3">
      <c r="A5" s="91"/>
      <c r="B5" s="92"/>
      <c r="C5" s="92"/>
      <c r="D5" s="92"/>
      <c r="E5" s="92"/>
      <c r="F5" s="92"/>
      <c r="G5" s="92"/>
      <c r="H5" s="92"/>
      <c r="I5" s="92"/>
      <c r="J5" s="93"/>
    </row>
    <row r="6" spans="1:10" ht="21.75" thickBot="1" x14ac:dyDescent="0.4">
      <c r="A6" s="140" t="s">
        <v>24</v>
      </c>
      <c r="B6" s="141"/>
      <c r="C6" s="141"/>
      <c r="D6" s="141"/>
      <c r="E6" s="141"/>
      <c r="F6" s="141"/>
      <c r="G6" s="141"/>
      <c r="H6" s="141"/>
      <c r="I6" s="141"/>
      <c r="J6" s="142"/>
    </row>
    <row r="7" spans="1:10" ht="15.75" thickBot="1" x14ac:dyDescent="0.3">
      <c r="A7" s="91"/>
      <c r="B7" s="92"/>
      <c r="C7" s="92"/>
      <c r="D7" s="92"/>
      <c r="E7" s="92"/>
      <c r="F7" s="92"/>
      <c r="G7" s="92"/>
      <c r="H7" s="92"/>
      <c r="I7" s="92"/>
      <c r="J7" s="93"/>
    </row>
    <row r="8" spans="1:10" ht="15.75" thickBot="1" x14ac:dyDescent="0.3">
      <c r="A8" s="151" t="s">
        <v>28</v>
      </c>
      <c r="B8" s="152"/>
      <c r="C8" s="149" t="s">
        <v>46</v>
      </c>
      <c r="D8" s="149"/>
      <c r="E8" s="149"/>
      <c r="F8" s="149"/>
      <c r="G8" s="149"/>
      <c r="H8" s="149"/>
      <c r="I8" s="149"/>
      <c r="J8" s="150"/>
    </row>
    <row r="9" spans="1:10" ht="15.75" thickBot="1" x14ac:dyDescent="0.3">
      <c r="A9" s="153"/>
      <c r="B9" s="154"/>
      <c r="C9" s="154"/>
      <c r="D9" s="154"/>
      <c r="E9" s="154"/>
      <c r="F9" s="154"/>
      <c r="G9" s="154"/>
      <c r="H9" s="154"/>
      <c r="I9" s="154"/>
      <c r="J9" s="155"/>
    </row>
    <row r="10" spans="1:10" s="1" customFormat="1" ht="45" customHeight="1" thickBot="1" x14ac:dyDescent="0.3">
      <c r="A10" s="156" t="s">
        <v>17</v>
      </c>
      <c r="B10" s="157"/>
      <c r="C10" s="67" t="s">
        <v>12</v>
      </c>
      <c r="D10" s="117"/>
      <c r="E10" s="117" t="s">
        <v>13</v>
      </c>
      <c r="F10" s="117"/>
      <c r="G10" s="117" t="s">
        <v>15</v>
      </c>
      <c r="H10" s="117"/>
      <c r="I10" s="117" t="s">
        <v>14</v>
      </c>
      <c r="J10" s="118"/>
    </row>
    <row r="11" spans="1:10" s="2" customFormat="1" ht="45" customHeight="1" x14ac:dyDescent="0.25">
      <c r="A11" s="158" t="s">
        <v>4</v>
      </c>
      <c r="B11" s="159"/>
      <c r="C11" s="128">
        <v>1</v>
      </c>
      <c r="D11" s="129"/>
      <c r="E11" s="121">
        <f>C11*1.085</f>
        <v>1.085</v>
      </c>
      <c r="F11" s="121"/>
      <c r="G11" s="121">
        <f>C11*4</f>
        <v>4</v>
      </c>
      <c r="H11" s="121"/>
      <c r="I11" s="121">
        <f>G11*1.085</f>
        <v>4.34</v>
      </c>
      <c r="J11" s="124"/>
    </row>
    <row r="12" spans="1:10" s="2" customFormat="1" ht="45" customHeight="1" x14ac:dyDescent="0.25">
      <c r="A12" s="132" t="s">
        <v>5</v>
      </c>
      <c r="B12" s="133"/>
      <c r="C12" s="128">
        <v>1</v>
      </c>
      <c r="D12" s="129"/>
      <c r="E12" s="121">
        <f>C12*1.085</f>
        <v>1.085</v>
      </c>
      <c r="F12" s="121"/>
      <c r="G12" s="121">
        <f>C12*4</f>
        <v>4</v>
      </c>
      <c r="H12" s="121"/>
      <c r="I12" s="121">
        <f>G12*1.085</f>
        <v>4.34</v>
      </c>
      <c r="J12" s="124"/>
    </row>
    <row r="13" spans="1:10" s="2" customFormat="1" ht="45" customHeight="1" x14ac:dyDescent="0.25">
      <c r="A13" s="132" t="s">
        <v>6</v>
      </c>
      <c r="B13" s="133"/>
      <c r="C13" s="128">
        <v>1</v>
      </c>
      <c r="D13" s="129"/>
      <c r="E13" s="121">
        <f>C13*1.085</f>
        <v>1.085</v>
      </c>
      <c r="F13" s="121"/>
      <c r="G13" s="121">
        <f>C13*4</f>
        <v>4</v>
      </c>
      <c r="H13" s="121"/>
      <c r="I13" s="121">
        <f>G13*1.085</f>
        <v>4.34</v>
      </c>
      <c r="J13" s="124"/>
    </row>
    <row r="14" spans="1:10" s="2" customFormat="1" ht="45" customHeight="1" x14ac:dyDescent="0.25">
      <c r="A14" s="132" t="s">
        <v>7</v>
      </c>
      <c r="B14" s="133"/>
      <c r="C14" s="130">
        <v>1</v>
      </c>
      <c r="D14" s="131"/>
      <c r="E14" s="122">
        <f t="shared" ref="E14:E18" si="0">C14*1.085</f>
        <v>1.085</v>
      </c>
      <c r="F14" s="122"/>
      <c r="G14" s="122">
        <f t="shared" ref="G14:G18" si="1">C14*4</f>
        <v>4</v>
      </c>
      <c r="H14" s="122"/>
      <c r="I14" s="122">
        <f t="shared" ref="I14:I18" si="2">G14*1.085</f>
        <v>4.34</v>
      </c>
      <c r="J14" s="123"/>
    </row>
    <row r="15" spans="1:10" s="2" customFormat="1" ht="45" customHeight="1" x14ac:dyDescent="0.25">
      <c r="A15" s="132" t="s">
        <v>8</v>
      </c>
      <c r="B15" s="133"/>
      <c r="C15" s="130">
        <v>1</v>
      </c>
      <c r="D15" s="131"/>
      <c r="E15" s="122">
        <f t="shared" si="0"/>
        <v>1.085</v>
      </c>
      <c r="F15" s="122"/>
      <c r="G15" s="122">
        <f t="shared" si="1"/>
        <v>4</v>
      </c>
      <c r="H15" s="122"/>
      <c r="I15" s="122">
        <f t="shared" si="2"/>
        <v>4.34</v>
      </c>
      <c r="J15" s="123"/>
    </row>
    <row r="16" spans="1:10" s="2" customFormat="1" ht="45" customHeight="1" x14ac:dyDescent="0.25">
      <c r="A16" s="132" t="s">
        <v>18</v>
      </c>
      <c r="B16" s="133"/>
      <c r="C16" s="130">
        <v>1</v>
      </c>
      <c r="D16" s="131"/>
      <c r="E16" s="122">
        <f t="shared" si="0"/>
        <v>1.085</v>
      </c>
      <c r="F16" s="122"/>
      <c r="G16" s="122">
        <f t="shared" si="1"/>
        <v>4</v>
      </c>
      <c r="H16" s="122"/>
      <c r="I16" s="122">
        <f t="shared" si="2"/>
        <v>4.34</v>
      </c>
      <c r="J16" s="123"/>
    </row>
    <row r="17" spans="1:10" s="2" customFormat="1" ht="45" customHeight="1" x14ac:dyDescent="0.25">
      <c r="A17" s="132" t="s">
        <v>59</v>
      </c>
      <c r="B17" s="133"/>
      <c r="C17" s="130">
        <v>1</v>
      </c>
      <c r="D17" s="131"/>
      <c r="E17" s="122">
        <f t="shared" ref="E17" si="3">C17*1.085</f>
        <v>1.085</v>
      </c>
      <c r="F17" s="122"/>
      <c r="G17" s="122">
        <f t="shared" ref="G17" si="4">C17*4</f>
        <v>4</v>
      </c>
      <c r="H17" s="122"/>
      <c r="I17" s="122">
        <f t="shared" ref="I17" si="5">G17*1.085</f>
        <v>4.34</v>
      </c>
      <c r="J17" s="123"/>
    </row>
    <row r="18" spans="1:10" s="3" customFormat="1" ht="45" customHeight="1" thickBot="1" x14ac:dyDescent="0.3">
      <c r="A18" s="176" t="s">
        <v>16</v>
      </c>
      <c r="B18" s="177"/>
      <c r="C18" s="119">
        <f>SUM(C11:C17)</f>
        <v>7</v>
      </c>
      <c r="D18" s="120"/>
      <c r="E18" s="120">
        <f t="shared" si="0"/>
        <v>7.5949999999999998</v>
      </c>
      <c r="F18" s="120"/>
      <c r="G18" s="120">
        <f t="shared" si="1"/>
        <v>28</v>
      </c>
      <c r="H18" s="120"/>
      <c r="I18" s="120">
        <f t="shared" si="2"/>
        <v>30.38</v>
      </c>
      <c r="J18" s="180"/>
    </row>
    <row r="19" spans="1:10" s="3" customFormat="1" ht="15" customHeight="1" thickBot="1" x14ac:dyDescent="0.3">
      <c r="A19" s="169"/>
      <c r="B19" s="170"/>
      <c r="C19" s="170"/>
      <c r="D19" s="170"/>
      <c r="E19" s="170"/>
      <c r="F19" s="170"/>
      <c r="G19" s="170"/>
      <c r="H19" s="170"/>
      <c r="I19" s="170"/>
      <c r="J19" s="171"/>
    </row>
    <row r="20" spans="1:10" ht="30" customHeight="1" thickBot="1" x14ac:dyDescent="0.3">
      <c r="A20" s="64" t="s">
        <v>23</v>
      </c>
      <c r="B20" s="110"/>
      <c r="C20" s="110"/>
      <c r="D20" s="110"/>
      <c r="E20" s="110"/>
      <c r="F20" s="110"/>
      <c r="G20" s="110"/>
      <c r="H20" s="178"/>
      <c r="I20" s="179">
        <f>G18</f>
        <v>28</v>
      </c>
      <c r="J20" s="69"/>
    </row>
    <row r="21" spans="1:10" x14ac:dyDescent="0.25">
      <c r="A21" s="169"/>
      <c r="B21" s="170"/>
      <c r="C21" s="170"/>
      <c r="D21" s="170"/>
      <c r="E21" s="170"/>
      <c r="F21" s="170"/>
      <c r="G21" s="170"/>
      <c r="H21" s="170"/>
      <c r="I21" s="170"/>
      <c r="J21" s="171"/>
    </row>
    <row r="22" spans="1:10" s="9" customFormat="1" ht="15.75" thickBot="1" x14ac:dyDescent="0.3">
      <c r="A22" s="6" t="s">
        <v>19</v>
      </c>
      <c r="B22" s="7" t="str">
        <f>Predračun_REKAPITULACIJA!B32</f>
        <v>Kraj</v>
      </c>
      <c r="C22" s="172" t="s">
        <v>10</v>
      </c>
      <c r="D22" s="172"/>
      <c r="E22" s="172"/>
      <c r="F22" s="8" t="s">
        <v>11</v>
      </c>
      <c r="G22" s="173" t="str">
        <f>Predračun_REKAPITULACIJA!G32</f>
        <v>Podpisnik XX</v>
      </c>
      <c r="H22" s="173"/>
      <c r="I22" s="173"/>
      <c r="J22" s="174"/>
    </row>
    <row r="23" spans="1:10" s="9" customFormat="1" ht="15.75" thickTop="1" x14ac:dyDescent="0.25">
      <c r="A23" s="6"/>
      <c r="C23" s="172"/>
      <c r="D23" s="172"/>
      <c r="E23" s="172"/>
      <c r="F23" s="172"/>
      <c r="G23" s="172"/>
      <c r="H23" s="172"/>
      <c r="I23" s="172"/>
      <c r="J23" s="175"/>
    </row>
    <row r="24" spans="1:10" s="9" customFormat="1" x14ac:dyDescent="0.25">
      <c r="A24" s="6"/>
      <c r="C24" s="172"/>
      <c r="D24" s="172"/>
      <c r="E24" s="172"/>
      <c r="F24" s="172"/>
      <c r="G24" s="172"/>
      <c r="H24" s="172"/>
      <c r="I24" s="172"/>
      <c r="J24" s="175"/>
    </row>
    <row r="25" spans="1:10" s="9" customFormat="1" ht="15.75" thickBot="1" x14ac:dyDescent="0.3">
      <c r="A25" s="6" t="s">
        <v>9</v>
      </c>
      <c r="B25" s="10">
        <f>Predračun_REKAPITULACIJA!B35</f>
        <v>45657</v>
      </c>
      <c r="C25" s="172"/>
      <c r="D25" s="172"/>
      <c r="E25" s="172"/>
      <c r="F25" s="8" t="s">
        <v>20</v>
      </c>
      <c r="G25" s="173"/>
      <c r="H25" s="173"/>
      <c r="I25" s="173"/>
      <c r="J25" s="174"/>
    </row>
    <row r="26" spans="1:10" ht="15.75" thickTop="1" x14ac:dyDescent="0.25">
      <c r="A26" s="160"/>
      <c r="B26" s="161"/>
      <c r="C26" s="161"/>
      <c r="D26" s="161"/>
      <c r="E26" s="161"/>
      <c r="F26" s="161"/>
      <c r="G26" s="161"/>
      <c r="H26" s="161"/>
      <c r="I26" s="161"/>
      <c r="J26" s="162"/>
    </row>
    <row r="27" spans="1:10" x14ac:dyDescent="0.25">
      <c r="A27" s="163"/>
      <c r="B27" s="164"/>
      <c r="C27" s="164"/>
      <c r="D27" s="164"/>
      <c r="E27" s="164"/>
      <c r="F27" s="164"/>
      <c r="G27" s="164"/>
      <c r="H27" s="164"/>
      <c r="I27" s="164"/>
      <c r="J27" s="165"/>
    </row>
    <row r="28" spans="1:10" ht="30" customHeight="1" thickBot="1" x14ac:dyDescent="0.3">
      <c r="A28" s="166"/>
      <c r="B28" s="167"/>
      <c r="C28" s="167"/>
      <c r="D28" s="167"/>
      <c r="E28" s="167"/>
      <c r="F28" s="167"/>
      <c r="G28" s="167"/>
      <c r="H28" s="167"/>
      <c r="I28" s="167"/>
      <c r="J28" s="168"/>
    </row>
  </sheetData>
  <mergeCells count="66">
    <mergeCell ref="A5:J5"/>
    <mergeCell ref="A1:B2"/>
    <mergeCell ref="C1:J2"/>
    <mergeCell ref="C3:J3"/>
    <mergeCell ref="A4:B4"/>
    <mergeCell ref="C4:J4"/>
    <mergeCell ref="A10:B10"/>
    <mergeCell ref="C10:D10"/>
    <mergeCell ref="E10:F10"/>
    <mergeCell ref="G10:H10"/>
    <mergeCell ref="I10:J10"/>
    <mergeCell ref="A6:J6"/>
    <mergeCell ref="A7:J7"/>
    <mergeCell ref="A8:B8"/>
    <mergeCell ref="C8:J8"/>
    <mergeCell ref="A9:J9"/>
    <mergeCell ref="I11:J11"/>
    <mergeCell ref="C12:D12"/>
    <mergeCell ref="E12:F12"/>
    <mergeCell ref="G12:H12"/>
    <mergeCell ref="I12:J12"/>
    <mergeCell ref="A12:B12"/>
    <mergeCell ref="A11:B11"/>
    <mergeCell ref="C11:D11"/>
    <mergeCell ref="E11:F11"/>
    <mergeCell ref="G11:H11"/>
    <mergeCell ref="A13:B13"/>
    <mergeCell ref="A14:B14"/>
    <mergeCell ref="C14:D14"/>
    <mergeCell ref="E14:F14"/>
    <mergeCell ref="G14:H14"/>
    <mergeCell ref="I14:J14"/>
    <mergeCell ref="C13:D13"/>
    <mergeCell ref="E13:F13"/>
    <mergeCell ref="G13:H13"/>
    <mergeCell ref="I13:J13"/>
    <mergeCell ref="A16:B16"/>
    <mergeCell ref="C16:D16"/>
    <mergeCell ref="E16:F16"/>
    <mergeCell ref="G16:H16"/>
    <mergeCell ref="I16:J16"/>
    <mergeCell ref="A15:B15"/>
    <mergeCell ref="C15:D15"/>
    <mergeCell ref="E15:F15"/>
    <mergeCell ref="G15:H15"/>
    <mergeCell ref="I15:J15"/>
    <mergeCell ref="I18:J18"/>
    <mergeCell ref="C17:D17"/>
    <mergeCell ref="E17:F17"/>
    <mergeCell ref="G17:H17"/>
    <mergeCell ref="I17:J17"/>
    <mergeCell ref="A17:B17"/>
    <mergeCell ref="A18:B18"/>
    <mergeCell ref="C18:D18"/>
    <mergeCell ref="E18:F18"/>
    <mergeCell ref="G18:H18"/>
    <mergeCell ref="A26:J27"/>
    <mergeCell ref="A28:J28"/>
    <mergeCell ref="A19:J19"/>
    <mergeCell ref="A20:H20"/>
    <mergeCell ref="I20:J20"/>
    <mergeCell ref="A21:J21"/>
    <mergeCell ref="C22:E25"/>
    <mergeCell ref="G22:J22"/>
    <mergeCell ref="F23:J24"/>
    <mergeCell ref="G25:J25"/>
  </mergeCells>
  <pageMargins left="0.7" right="0.7" top="0.75" bottom="0.75" header="0.3" footer="0.3"/>
  <pageSetup scale="78" orientation="portrait" r:id="rId1"/>
  <headerFooter>
    <oddHeader>&amp;C&amp;"-,Ležeče"PREDRAČUN</oddHeader>
    <oddFooter>&amp;C&amp;"-,Ležeče"SKLOP 1 - Vrtci Žalec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EDB9E-FB43-4725-99C4-412AB5721167}">
  <sheetPr>
    <pageSetUpPr fitToPage="1"/>
  </sheetPr>
  <dimension ref="A1:J28"/>
  <sheetViews>
    <sheetView view="pageBreakPreview" zoomScaleNormal="100" zoomScaleSheetLayoutView="100" workbookViewId="0">
      <selection activeCell="A18" sqref="A18:B18"/>
    </sheetView>
  </sheetViews>
  <sheetFormatPr defaultRowHeight="15" x14ac:dyDescent="0.25"/>
  <cols>
    <col min="2" max="2" width="31.7109375" style="4" bestFit="1" customWidth="1"/>
    <col min="6" max="6" width="9.42578125" customWidth="1"/>
    <col min="7" max="7" width="9.85546875" bestFit="1" customWidth="1"/>
  </cols>
  <sheetData>
    <row r="1" spans="1:10" x14ac:dyDescent="0.25">
      <c r="A1" s="134" t="s">
        <v>0</v>
      </c>
      <c r="B1" s="135"/>
      <c r="C1" s="143" t="str">
        <f>Predračun_REKAPITULACIJA!C1</f>
        <v>Naziv Zavarovalnice</v>
      </c>
      <c r="D1" s="143"/>
      <c r="E1" s="143"/>
      <c r="F1" s="143"/>
      <c r="G1" s="143"/>
      <c r="H1" s="143"/>
      <c r="I1" s="143"/>
      <c r="J1" s="144"/>
    </row>
    <row r="2" spans="1:10" x14ac:dyDescent="0.25">
      <c r="A2" s="136"/>
      <c r="B2" s="137"/>
      <c r="C2" s="145"/>
      <c r="D2" s="145"/>
      <c r="E2" s="145"/>
      <c r="F2" s="145"/>
      <c r="G2" s="145"/>
      <c r="H2" s="145"/>
      <c r="I2" s="145"/>
      <c r="J2" s="146"/>
    </row>
    <row r="3" spans="1:10" x14ac:dyDescent="0.25">
      <c r="A3" s="11" t="s">
        <v>1</v>
      </c>
      <c r="B3" s="12"/>
      <c r="C3" s="145" t="str">
        <f>Predračun_REKAPITULACIJA!C3</f>
        <v>Zavarovanje premoženja in oseb Občina Žalec in javnih zavodov</v>
      </c>
      <c r="D3" s="145"/>
      <c r="E3" s="145"/>
      <c r="F3" s="145"/>
      <c r="G3" s="145"/>
      <c r="H3" s="145"/>
      <c r="I3" s="145"/>
      <c r="J3" s="146"/>
    </row>
    <row r="4" spans="1:10" ht="15.75" thickBot="1" x14ac:dyDescent="0.3">
      <c r="A4" s="138" t="s">
        <v>2</v>
      </c>
      <c r="B4" s="139"/>
      <c r="C4" s="147" t="str">
        <f>Predračun_REKAPITULACIJA!C4</f>
        <v>Št. ponudbe</v>
      </c>
      <c r="D4" s="147"/>
      <c r="E4" s="147"/>
      <c r="F4" s="147"/>
      <c r="G4" s="147"/>
      <c r="H4" s="147"/>
      <c r="I4" s="147"/>
      <c r="J4" s="148"/>
    </row>
    <row r="5" spans="1:10" ht="15.75" thickBot="1" x14ac:dyDescent="0.3">
      <c r="A5" s="91"/>
      <c r="B5" s="92"/>
      <c r="C5" s="92"/>
      <c r="D5" s="92"/>
      <c r="E5" s="92"/>
      <c r="F5" s="92"/>
      <c r="G5" s="92"/>
      <c r="H5" s="92"/>
      <c r="I5" s="92"/>
      <c r="J5" s="93"/>
    </row>
    <row r="6" spans="1:10" ht="21.75" thickBot="1" x14ac:dyDescent="0.4">
      <c r="A6" s="140" t="s">
        <v>24</v>
      </c>
      <c r="B6" s="141"/>
      <c r="C6" s="141"/>
      <c r="D6" s="141"/>
      <c r="E6" s="141"/>
      <c r="F6" s="141"/>
      <c r="G6" s="141"/>
      <c r="H6" s="141"/>
      <c r="I6" s="141"/>
      <c r="J6" s="142"/>
    </row>
    <row r="7" spans="1:10" ht="15.75" thickBot="1" x14ac:dyDescent="0.3">
      <c r="A7" s="91"/>
      <c r="B7" s="92"/>
      <c r="C7" s="92"/>
      <c r="D7" s="92"/>
      <c r="E7" s="92"/>
      <c r="F7" s="92"/>
      <c r="G7" s="92"/>
      <c r="H7" s="92"/>
      <c r="I7" s="92"/>
      <c r="J7" s="93"/>
    </row>
    <row r="8" spans="1:10" ht="15.75" thickBot="1" x14ac:dyDescent="0.3">
      <c r="A8" s="151" t="s">
        <v>28</v>
      </c>
      <c r="B8" s="152"/>
      <c r="C8" s="149" t="s">
        <v>52</v>
      </c>
      <c r="D8" s="149"/>
      <c r="E8" s="149"/>
      <c r="F8" s="149"/>
      <c r="G8" s="149"/>
      <c r="H8" s="149"/>
      <c r="I8" s="149"/>
      <c r="J8" s="150"/>
    </row>
    <row r="9" spans="1:10" ht="15.75" thickBot="1" x14ac:dyDescent="0.3">
      <c r="A9" s="153"/>
      <c r="B9" s="154"/>
      <c r="C9" s="154"/>
      <c r="D9" s="154"/>
      <c r="E9" s="154"/>
      <c r="F9" s="154"/>
      <c r="G9" s="154"/>
      <c r="H9" s="154"/>
      <c r="I9" s="154"/>
      <c r="J9" s="155"/>
    </row>
    <row r="10" spans="1:10" s="1" customFormat="1" ht="45" customHeight="1" thickBot="1" x14ac:dyDescent="0.3">
      <c r="A10" s="156" t="s">
        <v>17</v>
      </c>
      <c r="B10" s="157"/>
      <c r="C10" s="67" t="s">
        <v>12</v>
      </c>
      <c r="D10" s="117"/>
      <c r="E10" s="117" t="s">
        <v>13</v>
      </c>
      <c r="F10" s="117"/>
      <c r="G10" s="117" t="s">
        <v>15</v>
      </c>
      <c r="H10" s="117"/>
      <c r="I10" s="117" t="s">
        <v>14</v>
      </c>
      <c r="J10" s="118"/>
    </row>
    <row r="11" spans="1:10" s="2" customFormat="1" ht="45" customHeight="1" x14ac:dyDescent="0.25">
      <c r="A11" s="158" t="s">
        <v>4</v>
      </c>
      <c r="B11" s="159"/>
      <c r="C11" s="128">
        <v>1</v>
      </c>
      <c r="D11" s="129"/>
      <c r="E11" s="121">
        <f>C11*1.085</f>
        <v>1.085</v>
      </c>
      <c r="F11" s="121"/>
      <c r="G11" s="121">
        <f>C11*4</f>
        <v>4</v>
      </c>
      <c r="H11" s="121"/>
      <c r="I11" s="121">
        <f>G11*1.085</f>
        <v>4.34</v>
      </c>
      <c r="J11" s="124"/>
    </row>
    <row r="12" spans="1:10" s="2" customFormat="1" ht="45" customHeight="1" x14ac:dyDescent="0.25">
      <c r="A12" s="132" t="s">
        <v>5</v>
      </c>
      <c r="B12" s="133"/>
      <c r="C12" s="130">
        <v>1</v>
      </c>
      <c r="D12" s="131"/>
      <c r="E12" s="122">
        <f t="shared" ref="E12:E18" si="0">C12*1.085</f>
        <v>1.085</v>
      </c>
      <c r="F12" s="122"/>
      <c r="G12" s="122">
        <f t="shared" ref="G12:G18" si="1">C12*4</f>
        <v>4</v>
      </c>
      <c r="H12" s="122"/>
      <c r="I12" s="122">
        <f t="shared" ref="I12:I18" si="2">G12*1.085</f>
        <v>4.34</v>
      </c>
      <c r="J12" s="123"/>
    </row>
    <row r="13" spans="1:10" s="2" customFormat="1" ht="45" customHeight="1" x14ac:dyDescent="0.25">
      <c r="A13" s="132" t="s">
        <v>6</v>
      </c>
      <c r="B13" s="133"/>
      <c r="C13" s="130">
        <v>1</v>
      </c>
      <c r="D13" s="131"/>
      <c r="E13" s="122">
        <f t="shared" si="0"/>
        <v>1.085</v>
      </c>
      <c r="F13" s="122"/>
      <c r="G13" s="122">
        <f t="shared" si="1"/>
        <v>4</v>
      </c>
      <c r="H13" s="122"/>
      <c r="I13" s="122">
        <f t="shared" si="2"/>
        <v>4.34</v>
      </c>
      <c r="J13" s="123"/>
    </row>
    <row r="14" spans="1:10" s="2" customFormat="1" ht="45" customHeight="1" x14ac:dyDescent="0.25">
      <c r="A14" s="132" t="s">
        <v>7</v>
      </c>
      <c r="B14" s="133"/>
      <c r="C14" s="130">
        <v>1</v>
      </c>
      <c r="D14" s="131"/>
      <c r="E14" s="122">
        <f t="shared" si="0"/>
        <v>1.085</v>
      </c>
      <c r="F14" s="122"/>
      <c r="G14" s="122">
        <f t="shared" si="1"/>
        <v>4</v>
      </c>
      <c r="H14" s="122"/>
      <c r="I14" s="122">
        <f t="shared" si="2"/>
        <v>4.34</v>
      </c>
      <c r="J14" s="123"/>
    </row>
    <row r="15" spans="1:10" s="2" customFormat="1" ht="45" customHeight="1" x14ac:dyDescent="0.25">
      <c r="A15" s="132" t="s">
        <v>8</v>
      </c>
      <c r="B15" s="133"/>
      <c r="C15" s="130">
        <v>1</v>
      </c>
      <c r="D15" s="131"/>
      <c r="E15" s="122">
        <f t="shared" si="0"/>
        <v>1.085</v>
      </c>
      <c r="F15" s="122"/>
      <c r="G15" s="122">
        <f t="shared" si="1"/>
        <v>4</v>
      </c>
      <c r="H15" s="122"/>
      <c r="I15" s="122">
        <f t="shared" si="2"/>
        <v>4.34</v>
      </c>
      <c r="J15" s="123"/>
    </row>
    <row r="16" spans="1:10" s="2" customFormat="1" ht="45" customHeight="1" x14ac:dyDescent="0.25">
      <c r="A16" s="132" t="s">
        <v>18</v>
      </c>
      <c r="B16" s="133"/>
      <c r="C16" s="130">
        <v>1</v>
      </c>
      <c r="D16" s="131"/>
      <c r="E16" s="122">
        <f>C16*1.085</f>
        <v>1.085</v>
      </c>
      <c r="F16" s="122"/>
      <c r="G16" s="122">
        <f>C16*4</f>
        <v>4</v>
      </c>
      <c r="H16" s="122"/>
      <c r="I16" s="122">
        <f>G16*1.085</f>
        <v>4.34</v>
      </c>
      <c r="J16" s="123"/>
    </row>
    <row r="17" spans="1:10" s="2" customFormat="1" ht="45" customHeight="1" x14ac:dyDescent="0.25">
      <c r="A17" s="132" t="s">
        <v>59</v>
      </c>
      <c r="B17" s="133"/>
      <c r="C17" s="130">
        <v>1</v>
      </c>
      <c r="D17" s="131"/>
      <c r="E17" s="122">
        <f>C17*1.085</f>
        <v>1.085</v>
      </c>
      <c r="F17" s="122"/>
      <c r="G17" s="122">
        <f>C17*4</f>
        <v>4</v>
      </c>
      <c r="H17" s="122"/>
      <c r="I17" s="122">
        <f>G17*1.085</f>
        <v>4.34</v>
      </c>
      <c r="J17" s="123"/>
    </row>
    <row r="18" spans="1:10" s="3" customFormat="1" ht="45" customHeight="1" thickBot="1" x14ac:dyDescent="0.3">
      <c r="A18" s="176" t="s">
        <v>16</v>
      </c>
      <c r="B18" s="177"/>
      <c r="C18" s="119">
        <f>SUM(C11:C17)</f>
        <v>7</v>
      </c>
      <c r="D18" s="120"/>
      <c r="E18" s="120">
        <f t="shared" si="0"/>
        <v>7.5949999999999998</v>
      </c>
      <c r="F18" s="120"/>
      <c r="G18" s="120">
        <f t="shared" si="1"/>
        <v>28</v>
      </c>
      <c r="H18" s="120"/>
      <c r="I18" s="120">
        <f t="shared" si="2"/>
        <v>30.38</v>
      </c>
      <c r="J18" s="180"/>
    </row>
    <row r="19" spans="1:10" s="3" customFormat="1" ht="15" customHeight="1" thickBot="1" x14ac:dyDescent="0.3">
      <c r="A19" s="169"/>
      <c r="B19" s="170"/>
      <c r="C19" s="170"/>
      <c r="D19" s="170"/>
      <c r="E19" s="170"/>
      <c r="F19" s="170"/>
      <c r="G19" s="170"/>
      <c r="H19" s="170"/>
      <c r="I19" s="170"/>
      <c r="J19" s="171"/>
    </row>
    <row r="20" spans="1:10" ht="30" customHeight="1" thickBot="1" x14ac:dyDescent="0.3">
      <c r="A20" s="64" t="s">
        <v>23</v>
      </c>
      <c r="B20" s="110"/>
      <c r="C20" s="110"/>
      <c r="D20" s="110"/>
      <c r="E20" s="110"/>
      <c r="F20" s="110"/>
      <c r="G20" s="110"/>
      <c r="H20" s="178"/>
      <c r="I20" s="179">
        <f>G18</f>
        <v>28</v>
      </c>
      <c r="J20" s="69"/>
    </row>
    <row r="21" spans="1:10" x14ac:dyDescent="0.25">
      <c r="A21" s="169"/>
      <c r="B21" s="170"/>
      <c r="C21" s="170"/>
      <c r="D21" s="170"/>
      <c r="E21" s="170"/>
      <c r="F21" s="170"/>
      <c r="G21" s="170"/>
      <c r="H21" s="170"/>
      <c r="I21" s="170"/>
      <c r="J21" s="171"/>
    </row>
    <row r="22" spans="1:10" s="9" customFormat="1" ht="15.75" thickBot="1" x14ac:dyDescent="0.3">
      <c r="A22" s="6" t="s">
        <v>19</v>
      </c>
      <c r="B22" s="7" t="str">
        <f>Predračun_REKAPITULACIJA!B32</f>
        <v>Kraj</v>
      </c>
      <c r="C22" s="172" t="s">
        <v>10</v>
      </c>
      <c r="D22" s="172"/>
      <c r="E22" s="172"/>
      <c r="F22" s="8" t="s">
        <v>11</v>
      </c>
      <c r="G22" s="173" t="str">
        <f>Predračun_REKAPITULACIJA!G32</f>
        <v>Podpisnik XX</v>
      </c>
      <c r="H22" s="173"/>
      <c r="I22" s="173"/>
      <c r="J22" s="174"/>
    </row>
    <row r="23" spans="1:10" s="9" customFormat="1" ht="15.75" thickTop="1" x14ac:dyDescent="0.25">
      <c r="A23" s="6"/>
      <c r="C23" s="172"/>
      <c r="D23" s="172"/>
      <c r="E23" s="172"/>
      <c r="F23" s="172"/>
      <c r="G23" s="172"/>
      <c r="H23" s="172"/>
      <c r="I23" s="172"/>
      <c r="J23" s="175"/>
    </row>
    <row r="24" spans="1:10" s="9" customFormat="1" x14ac:dyDescent="0.25">
      <c r="A24" s="6"/>
      <c r="C24" s="172"/>
      <c r="D24" s="172"/>
      <c r="E24" s="172"/>
      <c r="F24" s="172"/>
      <c r="G24" s="172"/>
      <c r="H24" s="172"/>
      <c r="I24" s="172"/>
      <c r="J24" s="175"/>
    </row>
    <row r="25" spans="1:10" s="9" customFormat="1" ht="15.75" thickBot="1" x14ac:dyDescent="0.3">
      <c r="A25" s="6" t="s">
        <v>9</v>
      </c>
      <c r="B25" s="10">
        <f>Predračun_REKAPITULACIJA!B35</f>
        <v>45657</v>
      </c>
      <c r="C25" s="172"/>
      <c r="D25" s="172"/>
      <c r="E25" s="172"/>
      <c r="F25" s="8" t="s">
        <v>20</v>
      </c>
      <c r="G25" s="173"/>
      <c r="H25" s="173"/>
      <c r="I25" s="173"/>
      <c r="J25" s="174"/>
    </row>
    <row r="26" spans="1:10" ht="15.75" thickTop="1" x14ac:dyDescent="0.25">
      <c r="A26" s="160"/>
      <c r="B26" s="161"/>
      <c r="C26" s="161"/>
      <c r="D26" s="161"/>
      <c r="E26" s="161"/>
      <c r="F26" s="161"/>
      <c r="G26" s="161"/>
      <c r="H26" s="161"/>
      <c r="I26" s="161"/>
      <c r="J26" s="162"/>
    </row>
    <row r="27" spans="1:10" x14ac:dyDescent="0.25">
      <c r="A27" s="163"/>
      <c r="B27" s="164"/>
      <c r="C27" s="164"/>
      <c r="D27" s="164"/>
      <c r="E27" s="164"/>
      <c r="F27" s="164"/>
      <c r="G27" s="164"/>
      <c r="H27" s="164"/>
      <c r="I27" s="164"/>
      <c r="J27" s="165"/>
    </row>
    <row r="28" spans="1:10" ht="30" customHeight="1" thickBot="1" x14ac:dyDescent="0.3">
      <c r="A28" s="166"/>
      <c r="B28" s="167"/>
      <c r="C28" s="167"/>
      <c r="D28" s="167"/>
      <c r="E28" s="167"/>
      <c r="F28" s="167"/>
      <c r="G28" s="167"/>
      <c r="H28" s="167"/>
      <c r="I28" s="167"/>
      <c r="J28" s="168"/>
    </row>
  </sheetData>
  <mergeCells count="66">
    <mergeCell ref="A5:J5"/>
    <mergeCell ref="A1:B2"/>
    <mergeCell ref="C1:J2"/>
    <mergeCell ref="C3:J3"/>
    <mergeCell ref="A4:B4"/>
    <mergeCell ref="C4:J4"/>
    <mergeCell ref="A10:B10"/>
    <mergeCell ref="C10:D10"/>
    <mergeCell ref="E10:F10"/>
    <mergeCell ref="G10:H10"/>
    <mergeCell ref="I10:J10"/>
    <mergeCell ref="A6:J6"/>
    <mergeCell ref="A7:J7"/>
    <mergeCell ref="A8:B8"/>
    <mergeCell ref="C8:J8"/>
    <mergeCell ref="A9:J9"/>
    <mergeCell ref="A12:B12"/>
    <mergeCell ref="C12:D12"/>
    <mergeCell ref="E12:F12"/>
    <mergeCell ref="G12:H12"/>
    <mergeCell ref="I12:J12"/>
    <mergeCell ref="A11:B11"/>
    <mergeCell ref="C11:D11"/>
    <mergeCell ref="E11:F11"/>
    <mergeCell ref="G11:H11"/>
    <mergeCell ref="I11:J11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16:B16"/>
    <mergeCell ref="C16:D16"/>
    <mergeCell ref="E16:F16"/>
    <mergeCell ref="G16:H16"/>
    <mergeCell ref="I16:J16"/>
    <mergeCell ref="A15:B15"/>
    <mergeCell ref="C15:D15"/>
    <mergeCell ref="E15:F15"/>
    <mergeCell ref="G15:H15"/>
    <mergeCell ref="I15:J15"/>
    <mergeCell ref="I18:J18"/>
    <mergeCell ref="C17:D17"/>
    <mergeCell ref="E17:F17"/>
    <mergeCell ref="G17:H17"/>
    <mergeCell ref="I17:J17"/>
    <mergeCell ref="A17:B17"/>
    <mergeCell ref="A18:B18"/>
    <mergeCell ref="C18:D18"/>
    <mergeCell ref="E18:F18"/>
    <mergeCell ref="G18:H18"/>
    <mergeCell ref="A26:J27"/>
    <mergeCell ref="A28:J28"/>
    <mergeCell ref="A19:J19"/>
    <mergeCell ref="A20:H20"/>
    <mergeCell ref="I20:J20"/>
    <mergeCell ref="A21:J21"/>
    <mergeCell ref="C22:E25"/>
    <mergeCell ref="G22:J22"/>
    <mergeCell ref="F23:J24"/>
    <mergeCell ref="G25:J25"/>
  </mergeCells>
  <pageMargins left="0.7" right="0.7" top="0.75" bottom="0.75" header="0.3" footer="0.3"/>
  <pageSetup scale="78" orientation="portrait" r:id="rId1"/>
  <headerFooter>
    <oddHeader>&amp;C&amp;"-,Ležeče"PREDRAČUN</oddHeader>
    <oddFooter>&amp;C&amp;"-,Ležeče"SKLOP 1 - ZKŠT-Zavod za kulturo, šport in turizem Žalec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0D02B-09D9-491E-8C8C-AFC1FE2E0164}">
  <sheetPr>
    <pageSetUpPr fitToPage="1"/>
  </sheetPr>
  <dimension ref="A1:J29"/>
  <sheetViews>
    <sheetView view="pageBreakPreview" topLeftCell="A4" zoomScaleNormal="100" zoomScaleSheetLayoutView="100" zoomScalePageLayoutView="130" workbookViewId="0">
      <selection activeCell="A18" sqref="A18:B18"/>
    </sheetView>
  </sheetViews>
  <sheetFormatPr defaultRowHeight="15" x14ac:dyDescent="0.25"/>
  <cols>
    <col min="2" max="2" width="31.7109375" style="4" bestFit="1" customWidth="1"/>
    <col min="6" max="6" width="9.42578125" customWidth="1"/>
    <col min="7" max="7" width="9.85546875" bestFit="1" customWidth="1"/>
  </cols>
  <sheetData>
    <row r="1" spans="1:10" x14ac:dyDescent="0.25">
      <c r="A1" s="134" t="s">
        <v>0</v>
      </c>
      <c r="B1" s="135"/>
      <c r="C1" s="143" t="str">
        <f>Predračun_REKAPITULACIJA!C1</f>
        <v>Naziv Zavarovalnice</v>
      </c>
      <c r="D1" s="143"/>
      <c r="E1" s="143"/>
      <c r="F1" s="143"/>
      <c r="G1" s="143"/>
      <c r="H1" s="143"/>
      <c r="I1" s="143"/>
      <c r="J1" s="144"/>
    </row>
    <row r="2" spans="1:10" x14ac:dyDescent="0.25">
      <c r="A2" s="136"/>
      <c r="B2" s="137"/>
      <c r="C2" s="145"/>
      <c r="D2" s="145"/>
      <c r="E2" s="145"/>
      <c r="F2" s="145"/>
      <c r="G2" s="145"/>
      <c r="H2" s="145"/>
      <c r="I2" s="145"/>
      <c r="J2" s="146"/>
    </row>
    <row r="3" spans="1:10" x14ac:dyDescent="0.25">
      <c r="A3" s="11" t="s">
        <v>1</v>
      </c>
      <c r="B3" s="12"/>
      <c r="C3" s="145" t="str">
        <f>Predračun_REKAPITULACIJA!C3</f>
        <v>Zavarovanje premoženja in oseb Občina Žalec in javnih zavodov</v>
      </c>
      <c r="D3" s="145"/>
      <c r="E3" s="145"/>
      <c r="F3" s="145"/>
      <c r="G3" s="145"/>
      <c r="H3" s="145"/>
      <c r="I3" s="145"/>
      <c r="J3" s="146"/>
    </row>
    <row r="4" spans="1:10" ht="15.75" thickBot="1" x14ac:dyDescent="0.3">
      <c r="A4" s="138" t="s">
        <v>2</v>
      </c>
      <c r="B4" s="139"/>
      <c r="C4" s="147" t="str">
        <f>Predračun_REKAPITULACIJA!C4</f>
        <v>Št. ponudbe</v>
      </c>
      <c r="D4" s="147"/>
      <c r="E4" s="147"/>
      <c r="F4" s="147"/>
      <c r="G4" s="147"/>
      <c r="H4" s="147"/>
      <c r="I4" s="147"/>
      <c r="J4" s="148"/>
    </row>
    <row r="5" spans="1:10" ht="15.75" thickBot="1" x14ac:dyDescent="0.3">
      <c r="A5" s="91"/>
      <c r="B5" s="92"/>
      <c r="C5" s="92"/>
      <c r="D5" s="92"/>
      <c r="E5" s="92"/>
      <c r="F5" s="92"/>
      <c r="G5" s="92"/>
      <c r="H5" s="92"/>
      <c r="I5" s="92"/>
      <c r="J5" s="93"/>
    </row>
    <row r="6" spans="1:10" ht="21.75" thickBot="1" x14ac:dyDescent="0.4">
      <c r="A6" s="140" t="s">
        <v>24</v>
      </c>
      <c r="B6" s="141"/>
      <c r="C6" s="141"/>
      <c r="D6" s="141"/>
      <c r="E6" s="141"/>
      <c r="F6" s="141"/>
      <c r="G6" s="141"/>
      <c r="H6" s="141"/>
      <c r="I6" s="141"/>
      <c r="J6" s="142"/>
    </row>
    <row r="7" spans="1:10" ht="15.75" thickBot="1" x14ac:dyDescent="0.3">
      <c r="A7" s="91"/>
      <c r="B7" s="92"/>
      <c r="C7" s="92"/>
      <c r="D7" s="92"/>
      <c r="E7" s="92"/>
      <c r="F7" s="92"/>
      <c r="G7" s="92"/>
      <c r="H7" s="92"/>
      <c r="I7" s="92"/>
      <c r="J7" s="93"/>
    </row>
    <row r="8" spans="1:10" ht="15.75" thickBot="1" x14ac:dyDescent="0.3">
      <c r="A8" s="151" t="s">
        <v>22</v>
      </c>
      <c r="B8" s="152"/>
      <c r="C8" s="149" t="s">
        <v>35</v>
      </c>
      <c r="D8" s="149"/>
      <c r="E8" s="149"/>
      <c r="F8" s="149"/>
      <c r="G8" s="149"/>
      <c r="H8" s="149"/>
      <c r="I8" s="149"/>
      <c r="J8" s="150"/>
    </row>
    <row r="9" spans="1:10" ht="15.75" thickBot="1" x14ac:dyDescent="0.3">
      <c r="A9" s="153"/>
      <c r="B9" s="154"/>
      <c r="C9" s="154"/>
      <c r="D9" s="154"/>
      <c r="E9" s="154"/>
      <c r="F9" s="154"/>
      <c r="G9" s="154"/>
      <c r="H9" s="154"/>
      <c r="I9" s="154"/>
      <c r="J9" s="155"/>
    </row>
    <row r="10" spans="1:10" s="1" customFormat="1" ht="45" customHeight="1" thickBot="1" x14ac:dyDescent="0.3">
      <c r="A10" s="156" t="s">
        <v>17</v>
      </c>
      <c r="B10" s="157"/>
      <c r="C10" s="67" t="s">
        <v>12</v>
      </c>
      <c r="D10" s="117"/>
      <c r="E10" s="117" t="s">
        <v>13</v>
      </c>
      <c r="F10" s="117"/>
      <c r="G10" s="117" t="s">
        <v>15</v>
      </c>
      <c r="H10" s="117"/>
      <c r="I10" s="117" t="s">
        <v>14</v>
      </c>
      <c r="J10" s="118"/>
    </row>
    <row r="11" spans="1:10" s="2" customFormat="1" ht="45" customHeight="1" x14ac:dyDescent="0.25">
      <c r="A11" s="158" t="s">
        <v>4</v>
      </c>
      <c r="B11" s="159"/>
      <c r="C11" s="128">
        <v>1</v>
      </c>
      <c r="D11" s="129"/>
      <c r="E11" s="121">
        <f>C11*1.085</f>
        <v>1.085</v>
      </c>
      <c r="F11" s="121"/>
      <c r="G11" s="121">
        <f>C11*4</f>
        <v>4</v>
      </c>
      <c r="H11" s="121"/>
      <c r="I11" s="121">
        <f>G11*1.085</f>
        <v>4.34</v>
      </c>
      <c r="J11" s="124"/>
    </row>
    <row r="12" spans="1:10" s="2" customFormat="1" ht="45" customHeight="1" x14ac:dyDescent="0.25">
      <c r="A12" s="132" t="s">
        <v>5</v>
      </c>
      <c r="B12" s="133"/>
      <c r="C12" s="130">
        <v>1</v>
      </c>
      <c r="D12" s="131"/>
      <c r="E12" s="122">
        <f t="shared" ref="E12:E19" si="0">C12*1.085</f>
        <v>1.085</v>
      </c>
      <c r="F12" s="122"/>
      <c r="G12" s="122">
        <f t="shared" ref="G12:G19" si="1">C12*4</f>
        <v>4</v>
      </c>
      <c r="H12" s="122"/>
      <c r="I12" s="122">
        <f t="shared" ref="I12:I19" si="2">G12*1.085</f>
        <v>4.34</v>
      </c>
      <c r="J12" s="123"/>
    </row>
    <row r="13" spans="1:10" s="2" customFormat="1" ht="45" customHeight="1" x14ac:dyDescent="0.25">
      <c r="A13" s="132" t="s">
        <v>6</v>
      </c>
      <c r="B13" s="133"/>
      <c r="C13" s="130">
        <v>1</v>
      </c>
      <c r="D13" s="131"/>
      <c r="E13" s="122">
        <f t="shared" ref="E13" si="3">C13*1.085</f>
        <v>1.085</v>
      </c>
      <c r="F13" s="122"/>
      <c r="G13" s="122">
        <f t="shared" ref="G13" si="4">C13*4</f>
        <v>4</v>
      </c>
      <c r="H13" s="122"/>
      <c r="I13" s="122">
        <f t="shared" ref="I13" si="5">G13*1.085</f>
        <v>4.34</v>
      </c>
      <c r="J13" s="123"/>
    </row>
    <row r="14" spans="1:10" s="2" customFormat="1" ht="45" customHeight="1" x14ac:dyDescent="0.25">
      <c r="A14" s="132" t="s">
        <v>7</v>
      </c>
      <c r="B14" s="133"/>
      <c r="C14" s="130">
        <v>1</v>
      </c>
      <c r="D14" s="131"/>
      <c r="E14" s="122">
        <f t="shared" si="0"/>
        <v>1.085</v>
      </c>
      <c r="F14" s="122"/>
      <c r="G14" s="122">
        <f t="shared" si="1"/>
        <v>4</v>
      </c>
      <c r="H14" s="122"/>
      <c r="I14" s="122">
        <f t="shared" si="2"/>
        <v>4.34</v>
      </c>
      <c r="J14" s="123"/>
    </row>
    <row r="15" spans="1:10" s="2" customFormat="1" ht="45" customHeight="1" x14ac:dyDescent="0.25">
      <c r="A15" s="132" t="s">
        <v>8</v>
      </c>
      <c r="B15" s="133"/>
      <c r="C15" s="130">
        <v>1</v>
      </c>
      <c r="D15" s="131"/>
      <c r="E15" s="122">
        <f t="shared" si="0"/>
        <v>1.085</v>
      </c>
      <c r="F15" s="122"/>
      <c r="G15" s="122">
        <f t="shared" si="1"/>
        <v>4</v>
      </c>
      <c r="H15" s="122"/>
      <c r="I15" s="122">
        <f t="shared" si="2"/>
        <v>4.34</v>
      </c>
      <c r="J15" s="123"/>
    </row>
    <row r="16" spans="1:10" s="2" customFormat="1" ht="45" customHeight="1" x14ac:dyDescent="0.25">
      <c r="A16" s="132" t="s">
        <v>18</v>
      </c>
      <c r="B16" s="133"/>
      <c r="C16" s="130">
        <v>1</v>
      </c>
      <c r="D16" s="131"/>
      <c r="E16" s="122">
        <f t="shared" si="0"/>
        <v>1.085</v>
      </c>
      <c r="F16" s="122"/>
      <c r="G16" s="122">
        <f t="shared" si="1"/>
        <v>4</v>
      </c>
      <c r="H16" s="122"/>
      <c r="I16" s="122">
        <f t="shared" si="2"/>
        <v>4.34</v>
      </c>
      <c r="J16" s="123"/>
    </row>
    <row r="17" spans="1:10" s="2" customFormat="1" ht="45" customHeight="1" x14ac:dyDescent="0.25">
      <c r="A17" s="132" t="s">
        <v>59</v>
      </c>
      <c r="B17" s="133"/>
      <c r="C17" s="130">
        <v>1</v>
      </c>
      <c r="D17" s="131"/>
      <c r="E17" s="122">
        <f t="shared" ref="E17:E18" si="6">C17*1.085</f>
        <v>1.085</v>
      </c>
      <c r="F17" s="122"/>
      <c r="G17" s="122">
        <f t="shared" ref="G17:G18" si="7">C17*4</f>
        <v>4</v>
      </c>
      <c r="H17" s="122"/>
      <c r="I17" s="122">
        <f t="shared" ref="I17:I18" si="8">G17*1.085</f>
        <v>4.34</v>
      </c>
      <c r="J17" s="123"/>
    </row>
    <row r="18" spans="1:10" s="2" customFormat="1" ht="45" customHeight="1" x14ac:dyDescent="0.25">
      <c r="A18" s="132" t="s">
        <v>58</v>
      </c>
      <c r="B18" s="133"/>
      <c r="C18" s="130">
        <v>1</v>
      </c>
      <c r="D18" s="131"/>
      <c r="E18" s="122">
        <f t="shared" si="6"/>
        <v>1.085</v>
      </c>
      <c r="F18" s="122"/>
      <c r="G18" s="122">
        <f t="shared" si="7"/>
        <v>4</v>
      </c>
      <c r="H18" s="122"/>
      <c r="I18" s="122">
        <f t="shared" si="8"/>
        <v>4.34</v>
      </c>
      <c r="J18" s="123"/>
    </row>
    <row r="19" spans="1:10" s="3" customFormat="1" ht="45" customHeight="1" thickBot="1" x14ac:dyDescent="0.3">
      <c r="A19" s="176" t="s">
        <v>16</v>
      </c>
      <c r="B19" s="177"/>
      <c r="C19" s="119">
        <f>SUM(C11:C18)</f>
        <v>8</v>
      </c>
      <c r="D19" s="120"/>
      <c r="E19" s="120">
        <f t="shared" si="0"/>
        <v>8.68</v>
      </c>
      <c r="F19" s="120"/>
      <c r="G19" s="120">
        <f t="shared" si="1"/>
        <v>32</v>
      </c>
      <c r="H19" s="120"/>
      <c r="I19" s="120">
        <f t="shared" si="2"/>
        <v>34.72</v>
      </c>
      <c r="J19" s="180"/>
    </row>
    <row r="20" spans="1:10" s="3" customFormat="1" ht="15" customHeight="1" thickBot="1" x14ac:dyDescent="0.3">
      <c r="A20" s="169"/>
      <c r="B20" s="170"/>
      <c r="C20" s="170"/>
      <c r="D20" s="170"/>
      <c r="E20" s="170"/>
      <c r="F20" s="170"/>
      <c r="G20" s="170"/>
      <c r="H20" s="170"/>
      <c r="I20" s="170"/>
      <c r="J20" s="171"/>
    </row>
    <row r="21" spans="1:10" ht="30" customHeight="1" thickBot="1" x14ac:dyDescent="0.3">
      <c r="A21" s="64" t="s">
        <v>23</v>
      </c>
      <c r="B21" s="110"/>
      <c r="C21" s="110"/>
      <c r="D21" s="110"/>
      <c r="E21" s="110"/>
      <c r="F21" s="110"/>
      <c r="G21" s="110"/>
      <c r="H21" s="178"/>
      <c r="I21" s="179">
        <f>G19</f>
        <v>32</v>
      </c>
      <c r="J21" s="69"/>
    </row>
    <row r="22" spans="1:10" x14ac:dyDescent="0.25">
      <c r="A22" s="169"/>
      <c r="B22" s="170"/>
      <c r="C22" s="170"/>
      <c r="D22" s="170"/>
      <c r="E22" s="170"/>
      <c r="F22" s="170"/>
      <c r="G22" s="170"/>
      <c r="H22" s="170"/>
      <c r="I22" s="170"/>
      <c r="J22" s="171"/>
    </row>
    <row r="23" spans="1:10" s="9" customFormat="1" ht="15.75" thickBot="1" x14ac:dyDescent="0.3">
      <c r="A23" s="6" t="s">
        <v>19</v>
      </c>
      <c r="B23" s="7" t="str">
        <f>Predračun_REKAPITULACIJA!B32</f>
        <v>Kraj</v>
      </c>
      <c r="C23" s="172" t="s">
        <v>10</v>
      </c>
      <c r="D23" s="172"/>
      <c r="E23" s="172"/>
      <c r="F23" s="8" t="s">
        <v>11</v>
      </c>
      <c r="G23" s="173" t="str">
        <f>Predračun_REKAPITULACIJA!G32</f>
        <v>Podpisnik XX</v>
      </c>
      <c r="H23" s="173"/>
      <c r="I23" s="173"/>
      <c r="J23" s="174"/>
    </row>
    <row r="24" spans="1:10" s="9" customFormat="1" ht="15.75" thickTop="1" x14ac:dyDescent="0.25">
      <c r="A24" s="6"/>
      <c r="C24" s="172"/>
      <c r="D24" s="172"/>
      <c r="E24" s="172"/>
      <c r="F24" s="172"/>
      <c r="G24" s="172"/>
      <c r="H24" s="172"/>
      <c r="I24" s="172"/>
      <c r="J24" s="175"/>
    </row>
    <row r="25" spans="1:10" s="9" customFormat="1" x14ac:dyDescent="0.25">
      <c r="A25" s="6"/>
      <c r="C25" s="172"/>
      <c r="D25" s="172"/>
      <c r="E25" s="172"/>
      <c r="F25" s="172"/>
      <c r="G25" s="172"/>
      <c r="H25" s="172"/>
      <c r="I25" s="172"/>
      <c r="J25" s="175"/>
    </row>
    <row r="26" spans="1:10" s="9" customFormat="1" ht="15.75" thickBot="1" x14ac:dyDescent="0.3">
      <c r="A26" s="6" t="s">
        <v>9</v>
      </c>
      <c r="B26" s="10">
        <f>Predračun_REKAPITULACIJA!B35</f>
        <v>45657</v>
      </c>
      <c r="C26" s="172"/>
      <c r="D26" s="172"/>
      <c r="E26" s="172"/>
      <c r="F26" s="8" t="s">
        <v>20</v>
      </c>
      <c r="G26" s="173"/>
      <c r="H26" s="173"/>
      <c r="I26" s="173"/>
      <c r="J26" s="174"/>
    </row>
    <row r="27" spans="1:10" ht="15.75" thickTop="1" x14ac:dyDescent="0.25">
      <c r="A27" s="160"/>
      <c r="B27" s="161"/>
      <c r="C27" s="161"/>
      <c r="D27" s="161"/>
      <c r="E27" s="161"/>
      <c r="F27" s="161"/>
      <c r="G27" s="161"/>
      <c r="H27" s="161"/>
      <c r="I27" s="161"/>
      <c r="J27" s="162"/>
    </row>
    <row r="28" spans="1:10" x14ac:dyDescent="0.25">
      <c r="A28" s="163"/>
      <c r="B28" s="164"/>
      <c r="C28" s="164"/>
      <c r="D28" s="164"/>
      <c r="E28" s="164"/>
      <c r="F28" s="164"/>
      <c r="G28" s="164"/>
      <c r="H28" s="164"/>
      <c r="I28" s="164"/>
      <c r="J28" s="165"/>
    </row>
    <row r="29" spans="1:10" ht="30" customHeight="1" thickBot="1" x14ac:dyDescent="0.3">
      <c r="A29" s="166"/>
      <c r="B29" s="167"/>
      <c r="C29" s="167"/>
      <c r="D29" s="167"/>
      <c r="E29" s="167"/>
      <c r="F29" s="167"/>
      <c r="G29" s="167"/>
      <c r="H29" s="167"/>
      <c r="I29" s="167"/>
      <c r="J29" s="168"/>
    </row>
  </sheetData>
  <mergeCells count="71">
    <mergeCell ref="I18:J18"/>
    <mergeCell ref="A1:B2"/>
    <mergeCell ref="C1:J2"/>
    <mergeCell ref="C3:J3"/>
    <mergeCell ref="A4:B4"/>
    <mergeCell ref="C4:J4"/>
    <mergeCell ref="A13:B13"/>
    <mergeCell ref="A14:B14"/>
    <mergeCell ref="C14:D14"/>
    <mergeCell ref="E14:F14"/>
    <mergeCell ref="A5:J5"/>
    <mergeCell ref="A6:J6"/>
    <mergeCell ref="A7:J7"/>
    <mergeCell ref="A8:B8"/>
    <mergeCell ref="C8:J8"/>
    <mergeCell ref="A10:B10"/>
    <mergeCell ref="C10:D10"/>
    <mergeCell ref="E10:F10"/>
    <mergeCell ref="G10:H10"/>
    <mergeCell ref="I10:J10"/>
    <mergeCell ref="A9:J9"/>
    <mergeCell ref="A12:B12"/>
    <mergeCell ref="C12:D12"/>
    <mergeCell ref="E12:F12"/>
    <mergeCell ref="G12:H12"/>
    <mergeCell ref="I12:J12"/>
    <mergeCell ref="A11:B11"/>
    <mergeCell ref="C11:D11"/>
    <mergeCell ref="E11:F11"/>
    <mergeCell ref="G11:H11"/>
    <mergeCell ref="I11:J11"/>
    <mergeCell ref="A15:B15"/>
    <mergeCell ref="C15:D15"/>
    <mergeCell ref="E15:F15"/>
    <mergeCell ref="G15:H15"/>
    <mergeCell ref="I14:J14"/>
    <mergeCell ref="A16:B16"/>
    <mergeCell ref="C16:D16"/>
    <mergeCell ref="E16:F16"/>
    <mergeCell ref="A27:J28"/>
    <mergeCell ref="A17:B17"/>
    <mergeCell ref="A19:B19"/>
    <mergeCell ref="C19:D19"/>
    <mergeCell ref="E19:F19"/>
    <mergeCell ref="G19:H19"/>
    <mergeCell ref="I19:J19"/>
    <mergeCell ref="G16:H16"/>
    <mergeCell ref="I16:J16"/>
    <mergeCell ref="A18:B18"/>
    <mergeCell ref="C18:D18"/>
    <mergeCell ref="E18:F18"/>
    <mergeCell ref="G18:H18"/>
    <mergeCell ref="A29:J29"/>
    <mergeCell ref="A20:J20"/>
    <mergeCell ref="A21:H21"/>
    <mergeCell ref="I21:J21"/>
    <mergeCell ref="A22:J22"/>
    <mergeCell ref="C23:E26"/>
    <mergeCell ref="G23:J23"/>
    <mergeCell ref="F24:J25"/>
    <mergeCell ref="G26:J26"/>
    <mergeCell ref="C13:D13"/>
    <mergeCell ref="E13:F13"/>
    <mergeCell ref="G13:H13"/>
    <mergeCell ref="I13:J13"/>
    <mergeCell ref="C17:D17"/>
    <mergeCell ref="E17:F17"/>
    <mergeCell ref="G17:H17"/>
    <mergeCell ref="I17:J17"/>
    <mergeCell ref="I15:J15"/>
    <mergeCell ref="G14:H14"/>
  </mergeCells>
  <pageMargins left="0.7" right="0.7" top="0.75" bottom="0.75" header="0.3" footer="0.3"/>
  <pageSetup scale="78" orientation="portrait" r:id="rId1"/>
  <headerFooter>
    <oddHeader>&amp;C&amp;"-,Ležeče"PREDRAČUN</oddHeader>
    <oddFooter>&amp;C&amp;"-,Ležeče"SKLOP 2 - Gasilska zveza Žalec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18</vt:i4>
      </vt:variant>
    </vt:vector>
  </HeadingPairs>
  <TitlesOfParts>
    <vt:vector size="18" baseType="lpstr">
      <vt:lpstr>Navodila</vt:lpstr>
      <vt:lpstr>Predračun_REKAPITULACIJA</vt:lpstr>
      <vt:lpstr>Glasbena šola Žalec</vt:lpstr>
      <vt:lpstr>I. Osnovna šola Žalec</vt:lpstr>
      <vt:lpstr>II. Osnovna šola Žalec</vt:lpstr>
      <vt:lpstr>Medobčinska splošna knjižnica</vt:lpstr>
      <vt:lpstr>Krajevne skupnosti in MS Žalec</vt:lpstr>
      <vt:lpstr>MC Žalec</vt:lpstr>
      <vt:lpstr>Občina Žalec</vt:lpstr>
      <vt:lpstr>Občina Žalec - stanovanja</vt:lpstr>
      <vt:lpstr>Osnovna šola Griže</vt:lpstr>
      <vt:lpstr>Osnovna šola Petrovče</vt:lpstr>
      <vt:lpstr>Osnovna šola Šempeter</vt:lpstr>
      <vt:lpstr>PETKA Žalec</vt:lpstr>
      <vt:lpstr>UPI Žalec</vt:lpstr>
      <vt:lpstr>Vrtci Žalec</vt:lpstr>
      <vt:lpstr>ZKŠT Žalec</vt:lpstr>
      <vt:lpstr>GZ Žalec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Klemen Vrečer</dc:creator>
  <cp:lastModifiedBy>Klemen ADP Adria</cp:lastModifiedBy>
  <cp:lastPrinted>2024-12-04T13:54:27Z</cp:lastPrinted>
  <dcterms:created xsi:type="dcterms:W3CDTF">2024-06-10T12:33:04Z</dcterms:created>
  <dcterms:modified xsi:type="dcterms:W3CDTF">2024-12-23T11:23:38Z</dcterms:modified>
</cp:coreProperties>
</file>